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gpo\CPL\9201\12 INSPECTIE CONTRACT RISK 2023-2025\Contractstukken\Scopelijst\"/>
    </mc:Choice>
  </mc:AlternateContent>
  <xr:revisionPtr revIDLastSave="0" documentId="13_ncr:1_{A40F22FA-A402-41D1-AB0E-76CBAF34714C}" xr6:coauthVersionLast="47" xr6:coauthVersionMax="47" xr10:uidLastSave="{00000000-0000-0000-0000-000000000000}"/>
  <bookViews>
    <workbookView xWindow="-110" yWindow="-110" windowWidth="19420" windowHeight="11620" tabRatio="822" xr2:uid="{00000000-000D-0000-FFFF-FFFF00000000}"/>
  </bookViews>
  <sheets>
    <sheet name="2023-2026" sheetId="23" r:id="rId1"/>
    <sheet name="revisie" sheetId="18" r:id="rId2"/>
    <sheet name="perioden" sheetId="20" r:id="rId3"/>
    <sheet name="HDC BNBO+W" sheetId="21" r:id="rId4"/>
    <sheet name="optie" sheetId="19" r:id="rId5"/>
    <sheet name="bruggenlijst" sheetId="24" r:id="rId6"/>
  </sheets>
  <definedNames>
    <definedName name="_xlnm._FilterDatabase" localSheetId="0" hidden="1">'2023-2026'!$A$3:$RJV$58</definedName>
    <definedName name="_xlnm._FilterDatabase" localSheetId="4" hidden="1">optie!$A$3:$RJV$11</definedName>
    <definedName name="_xlnm.Print_Area" localSheetId="0">'2023-2026'!$D$2:$FF$33</definedName>
    <definedName name="_xlnm.Print_Area" localSheetId="4">optie!$D$2:$FF$3</definedName>
    <definedName name="_xlnm.Print_Titles" localSheetId="0">'2023-2026'!$2:$3</definedName>
    <definedName name="_xlnm.Print_Titles" localSheetId="4">optie!$2:$3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2" i="23" l="1"/>
  <c r="B65" i="23"/>
  <c r="B64" i="23"/>
  <c r="EY53" i="23"/>
  <c r="DP53" i="23"/>
  <c r="CG53" i="23"/>
  <c r="EY52" i="23"/>
  <c r="DP52" i="23"/>
  <c r="CG52" i="23"/>
  <c r="AX59" i="23"/>
  <c r="AX58" i="23"/>
  <c r="AX57" i="23"/>
  <c r="AX56" i="23"/>
  <c r="AX55" i="23"/>
  <c r="AX54" i="23"/>
  <c r="AX51" i="23"/>
  <c r="AX50" i="23"/>
  <c r="AX49" i="23"/>
  <c r="CG49" i="23"/>
  <c r="DP49" i="23"/>
  <c r="EY49" i="23"/>
  <c r="G53" i="23" l="1"/>
  <c r="B63" i="23"/>
  <c r="B62" i="23"/>
  <c r="EY51" i="23"/>
  <c r="DP51" i="23"/>
  <c r="CG51" i="23"/>
  <c r="EY50" i="23"/>
  <c r="DP50" i="23"/>
  <c r="CG50" i="23"/>
  <c r="EY58" i="23"/>
  <c r="DP58" i="23"/>
  <c r="EY48" i="23"/>
  <c r="DP48" i="23"/>
  <c r="CG48" i="23"/>
  <c r="AX48" i="23"/>
  <c r="EY47" i="23"/>
  <c r="DP47" i="23"/>
  <c r="CG47" i="23"/>
  <c r="AX47" i="23"/>
  <c r="EY46" i="23"/>
  <c r="DP46" i="23"/>
  <c r="CG46" i="23"/>
  <c r="AX46" i="23"/>
  <c r="EY45" i="23"/>
  <c r="DP45" i="23"/>
  <c r="CG45" i="23"/>
  <c r="AX45" i="23"/>
  <c r="EY44" i="23"/>
  <c r="DP44" i="23"/>
  <c r="CG44" i="23"/>
  <c r="AX44" i="23"/>
  <c r="EY43" i="23"/>
  <c r="DP43" i="23"/>
  <c r="CG43" i="23"/>
  <c r="AX43" i="23"/>
  <c r="EY42" i="23"/>
  <c r="DP42" i="23"/>
  <c r="CG42" i="23"/>
  <c r="AX42" i="23"/>
  <c r="EY41" i="23"/>
  <c r="DP41" i="23"/>
  <c r="CG41" i="23"/>
  <c r="AX41" i="23"/>
  <c r="EY40" i="23"/>
  <c r="DP40" i="23"/>
  <c r="CG40" i="23"/>
  <c r="AX40" i="23"/>
  <c r="EY39" i="23"/>
  <c r="DP39" i="23"/>
  <c r="CG39" i="23"/>
  <c r="AX39" i="23"/>
  <c r="EY38" i="23"/>
  <c r="DP38" i="23"/>
  <c r="CG38" i="23"/>
  <c r="AX38" i="23"/>
  <c r="EY37" i="23"/>
  <c r="DP37" i="23"/>
  <c r="CG37" i="23"/>
  <c r="AX37" i="23"/>
  <c r="EY36" i="23"/>
  <c r="DP36" i="23"/>
  <c r="CG36" i="23"/>
  <c r="AX36" i="23"/>
  <c r="EY35" i="23"/>
  <c r="DP35" i="23"/>
  <c r="CG35" i="23"/>
  <c r="AX35" i="23"/>
  <c r="DP34" i="23"/>
  <c r="CG34" i="23"/>
  <c r="AX34" i="23"/>
  <c r="EY33" i="23"/>
  <c r="DP33" i="23"/>
  <c r="CG33" i="23"/>
  <c r="AX33" i="23"/>
  <c r="EY32" i="23"/>
  <c r="DP32" i="23"/>
  <c r="CG32" i="23"/>
  <c r="AX32" i="23"/>
  <c r="EY31" i="23"/>
  <c r="DP31" i="23"/>
  <c r="CG31" i="23"/>
  <c r="AX31" i="23"/>
  <c r="EY30" i="23"/>
  <c r="DP30" i="23"/>
  <c r="CG30" i="23"/>
  <c r="AX30" i="23"/>
  <c r="EY29" i="23"/>
  <c r="DP29" i="23"/>
  <c r="CG29" i="23"/>
  <c r="AX29" i="23"/>
  <c r="EY28" i="23"/>
  <c r="DP28" i="23"/>
  <c r="AX28" i="23"/>
  <c r="EY27" i="23"/>
  <c r="DP27" i="23"/>
  <c r="AX27" i="23"/>
  <c r="EY26" i="23"/>
  <c r="DP26" i="23"/>
  <c r="AX26" i="23"/>
  <c r="EY25" i="23"/>
  <c r="DP25" i="23"/>
  <c r="CG25" i="23"/>
  <c r="AX25" i="23"/>
  <c r="EY24" i="23"/>
  <c r="DP24" i="23"/>
  <c r="CG24" i="23"/>
  <c r="AX24" i="23"/>
  <c r="EY23" i="23"/>
  <c r="DP23" i="23"/>
  <c r="CG23" i="23"/>
  <c r="AX23" i="23"/>
  <c r="EY22" i="23"/>
  <c r="CG22" i="23"/>
  <c r="AX22" i="23"/>
  <c r="EY21" i="23"/>
  <c r="DP21" i="23"/>
  <c r="CG21" i="23"/>
  <c r="AX21" i="23"/>
  <c r="EY20" i="23"/>
  <c r="DP20" i="23"/>
  <c r="CG20" i="23"/>
  <c r="AX20" i="23"/>
  <c r="EY19" i="23"/>
  <c r="DP19" i="23"/>
  <c r="CG19" i="23"/>
  <c r="AX19" i="23"/>
  <c r="DP18" i="23"/>
  <c r="CG18" i="23"/>
  <c r="AX18" i="23"/>
  <c r="EY17" i="23"/>
  <c r="DP17" i="23"/>
  <c r="CG17" i="23"/>
  <c r="AX17" i="23"/>
  <c r="EY16" i="23"/>
  <c r="DP16" i="23"/>
  <c r="CG16" i="23"/>
  <c r="AX16" i="23"/>
  <c r="EY15" i="23"/>
  <c r="DP15" i="23"/>
  <c r="CG15" i="23"/>
  <c r="AX15" i="23"/>
  <c r="EY14" i="23"/>
  <c r="DP14" i="23"/>
  <c r="CG14" i="23"/>
  <c r="AX14" i="23"/>
  <c r="EY13" i="23"/>
  <c r="DP13" i="23"/>
  <c r="CG13" i="23"/>
  <c r="AX13" i="23"/>
  <c r="EY12" i="23"/>
  <c r="DP12" i="23"/>
  <c r="CG12" i="23"/>
  <c r="AX12" i="23"/>
  <c r="EY11" i="23"/>
  <c r="DP11" i="23"/>
  <c r="CG11" i="23"/>
  <c r="AX11" i="23"/>
  <c r="EY10" i="23"/>
  <c r="DP10" i="23"/>
  <c r="CG10" i="23"/>
  <c r="AX10" i="23"/>
  <c r="EY9" i="23"/>
  <c r="DP9" i="23"/>
  <c r="CG9" i="23"/>
  <c r="AX9" i="23"/>
  <c r="EY8" i="23"/>
  <c r="DP8" i="23"/>
  <c r="CG8" i="23"/>
  <c r="AX8" i="23"/>
  <c r="EY7" i="23"/>
  <c r="DP7" i="23"/>
  <c r="CG7" i="23"/>
  <c r="AX7" i="23"/>
  <c r="EY6" i="23"/>
  <c r="DP6" i="23"/>
  <c r="CG6" i="23"/>
  <c r="AX6" i="23"/>
  <c r="EY5" i="23"/>
  <c r="DP5" i="23"/>
  <c r="CG5" i="23"/>
  <c r="AX5" i="23"/>
  <c r="EY4" i="23"/>
  <c r="DP4" i="23"/>
  <c r="CG4" i="23"/>
  <c r="AX4" i="23"/>
  <c r="EY2" i="23"/>
  <c r="DP2" i="23"/>
  <c r="CG2" i="23"/>
  <c r="AX2" i="23"/>
  <c r="EG1" i="23"/>
  <c r="CX1" i="23"/>
  <c r="BO1" i="23"/>
  <c r="AF1" i="23"/>
  <c r="B66" i="23" l="1"/>
  <c r="G58" i="23"/>
  <c r="G34" i="23"/>
  <c r="G50" i="23"/>
  <c r="G51" i="23"/>
  <c r="G19" i="23"/>
  <c r="G22" i="23"/>
  <c r="G31" i="23"/>
  <c r="G25" i="23"/>
  <c r="G11" i="23"/>
  <c r="G33" i="23"/>
  <c r="G39" i="23"/>
  <c r="G17" i="23"/>
  <c r="G8" i="23"/>
  <c r="G36" i="23"/>
  <c r="G40" i="23"/>
  <c r="G24" i="23"/>
  <c r="G26" i="23"/>
  <c r="G35" i="23"/>
  <c r="G41" i="23"/>
  <c r="G47" i="23"/>
  <c r="G20" i="23"/>
  <c r="G9" i="23"/>
  <c r="G44" i="23"/>
  <c r="G14" i="23"/>
  <c r="G5" i="23"/>
  <c r="G6" i="23"/>
  <c r="G4" i="23"/>
  <c r="G29" i="23"/>
  <c r="G42" i="23"/>
  <c r="G15" i="23"/>
  <c r="G21" i="23"/>
  <c r="G27" i="23"/>
  <c r="G46" i="23"/>
  <c r="G48" i="23"/>
  <c r="G10" i="23"/>
  <c r="G13" i="23"/>
  <c r="G37" i="23"/>
  <c r="G30" i="23"/>
  <c r="G43" i="23"/>
  <c r="G16" i="23"/>
  <c r="G23" i="23"/>
  <c r="G28" i="23"/>
  <c r="G12" i="23"/>
  <c r="G7" i="23"/>
  <c r="G18" i="23"/>
  <c r="G32" i="23"/>
  <c r="G38" i="23"/>
  <c r="G45" i="23"/>
  <c r="B17" i="19"/>
  <c r="B16" i="19"/>
  <c r="B15" i="19"/>
  <c r="EY11" i="19" l="1"/>
  <c r="EY10" i="19"/>
  <c r="EY9" i="19"/>
  <c r="EY7" i="19"/>
  <c r="EY6" i="19"/>
  <c r="EY5" i="19"/>
  <c r="DP11" i="19"/>
  <c r="DP10" i="19"/>
  <c r="DP9" i="19"/>
  <c r="DP7" i="19"/>
  <c r="DP5" i="19"/>
  <c r="CG5" i="19"/>
  <c r="CG6" i="19"/>
  <c r="CG7" i="19"/>
  <c r="CG9" i="19"/>
  <c r="CG10" i="19"/>
  <c r="G10" i="19" s="1"/>
  <c r="G5" i="19" l="1"/>
  <c r="G11" i="19"/>
  <c r="G7" i="19"/>
  <c r="G9" i="19"/>
  <c r="DP6" i="19" l="1"/>
  <c r="G6" i="19" s="1"/>
  <c r="Q14" i="21"/>
  <c r="F26" i="20"/>
  <c r="F27" i="20"/>
  <c r="F28" i="20"/>
  <c r="F29" i="20"/>
  <c r="F30" i="20" s="1"/>
  <c r="D26" i="20"/>
  <c r="D27" i="20" s="1"/>
  <c r="D28" i="20" s="1"/>
  <c r="D29" i="20" s="1"/>
  <c r="C26" i="20"/>
  <c r="C27" i="20"/>
  <c r="C28" i="20"/>
  <c r="C29" i="20" s="1"/>
  <c r="C30" i="20" s="1"/>
  <c r="K35" i="20"/>
  <c r="K36" i="20" s="1"/>
  <c r="K37" i="20" s="1"/>
  <c r="K38" i="20" s="1"/>
  <c r="K39" i="20" s="1"/>
  <c r="L35" i="20"/>
  <c r="L36" i="20" s="1"/>
  <c r="L37" i="20" s="1"/>
  <c r="L38" i="20" s="1"/>
  <c r="L39" i="20" s="1"/>
  <c r="J35" i="20"/>
  <c r="J36" i="20" s="1"/>
  <c r="J37" i="20" s="1"/>
  <c r="J38" i="20" s="1"/>
  <c r="J39" i="20" s="1"/>
  <c r="I35" i="20"/>
  <c r="I36" i="20" s="1"/>
  <c r="I37" i="20" s="1"/>
  <c r="I38" i="20" s="1"/>
  <c r="I39" i="20" s="1"/>
  <c r="H35" i="20"/>
  <c r="H36" i="20" s="1"/>
  <c r="H37" i="20" s="1"/>
  <c r="H38" i="20" s="1"/>
  <c r="H39" i="20" s="1"/>
  <c r="F35" i="20"/>
  <c r="F36" i="20" s="1"/>
  <c r="F37" i="20" s="1"/>
  <c r="F38" i="20" s="1"/>
  <c r="E35" i="20"/>
  <c r="E36" i="20" s="1"/>
  <c r="E37" i="20" s="1"/>
  <c r="E38" i="20" s="1"/>
  <c r="E39" i="20" s="1"/>
  <c r="AF1" i="19"/>
  <c r="BO1" i="19"/>
  <c r="CX1" i="19"/>
  <c r="EG1" i="19"/>
  <c r="AX2" i="19"/>
  <c r="CG2" i="19"/>
  <c r="DP2" i="19"/>
  <c r="EY2" i="19"/>
</calcChain>
</file>

<file path=xl/sharedStrings.xml><?xml version="1.0" encoding="utf-8"?>
<sst xmlns="http://schemas.openxmlformats.org/spreadsheetml/2006/main" count="1999" uniqueCount="533">
  <si>
    <t>datum</t>
  </si>
  <si>
    <t>door</t>
  </si>
  <si>
    <t>aanpassing</t>
  </si>
  <si>
    <t>ASC</t>
  </si>
  <si>
    <t>B3 toegevoegd aan VO Suurhoff 2023-2026
scope DIT 2026 Suurhoff ingevuld</t>
  </si>
  <si>
    <t>aanwezigheid VR (kolom EY) gecorrigeerd (in overeenstemming met aangeleverd bruggen info)
Scharbergbrug aan lijst toegevoegd  (regel 44+45). VO in 2023
DIT bij Suurhoff brugdeel SV02 in 2024 toegevoegd. (regel  22)
scope DIT bij Suurhoff 2024 en 2026 toegevoegd (4 troggen op basis van verificatie)
Inspectie/inmeting nevenoplegging Merwede Gorinchem vervalt in 2023, 2025. In 2024 en 2026 scope alleen nevenoplegging (geen trekverankering) 
Calland scope 2023/tm 2026 herzien (elk jaar VO, VB, DIT)
Sensoring HDC Merwedebrug Gorinchem in 2023 nader toegelicht.</t>
  </si>
  <si>
    <t>Balgzandbrug vervalt</t>
  </si>
  <si>
    <t>correctie verwijzing naar memo nevenopleggingen versie 1.1 (ipv 1), Merwedebrug nav NvI 2</t>
  </si>
  <si>
    <t>sensoring Merwede 2024-2026 vervalt.</t>
  </si>
  <si>
    <t>inspectie hangers Merwede A27 toegevoegd in 2023 en 2026, als onderdeel van HDC</t>
  </si>
  <si>
    <t>VO inspectie Galecopper van 2026 naar2024 (na renovatie tuien Zuidbrug)</t>
  </si>
  <si>
    <t>Scharsterrijnbruggen (VO+VB 2025) toegevoegd</t>
  </si>
  <si>
    <t>DIT 2023 bij Tui Hamsen vervalt</t>
  </si>
  <si>
    <t>Niels</t>
  </si>
  <si>
    <t>Kooybrug 2023 ingevuld (DIT+PA[12x])</t>
  </si>
  <si>
    <t>Grave VB toegevoegd in 2024 &amp; 2026</t>
  </si>
  <si>
    <t>ASc</t>
  </si>
  <si>
    <t>scope aanleginrichtingen Den Helder en Texel aangepast (onderdek vervalt)</t>
  </si>
  <si>
    <t>Jse</t>
  </si>
  <si>
    <t>Giessenbrug B DIT meting 2023 toegevoegd</t>
  </si>
  <si>
    <t>Asc</t>
  </si>
  <si>
    <t>aantal [ca 15] bekende indicaties buiten reguliere scope moerdijk toegevoegd</t>
  </si>
  <si>
    <t>aanduiding "HDC6, HDC12"bij  Brienenoord Oost en "HDC3" bij Brienenoord West veralgemeniseerd in 'HDC" 
scope per inspectie volgt uit documenten waarnaar wordt verwezen</t>
  </si>
  <si>
    <t>scope VB Merwede bascule aangepast naar richting Breda ipv beide richtingen.</t>
  </si>
  <si>
    <t>HDC Moerdijk 2024 vervalt, nog geen scope bekend</t>
  </si>
  <si>
    <t>tabblad perioden 2023-2026 aangemaakt</t>
  </si>
  <si>
    <t>RISK contactpersonen toegevoegd in kolom A</t>
  </si>
  <si>
    <t>Lorentz &amp; Den Oever van P2 naar P3 ivm vaarseizoen (2023 t/m 2025)
kolom O:   "plan vrijheid 2023" aangemaakt</t>
  </si>
  <si>
    <t>DIT scope Kooy aangegeven
kolom O aangepast iom niels</t>
  </si>
  <si>
    <t>Caland aanbruggen VO "alleen boven water" verwerkt in scope
herverdeling bruggen: 
Paul:  + Calland + Haringvliet -Middachter
Niels: + Middachter
arjan: - Calland - Haringvliet</t>
  </si>
  <si>
    <t>werkblad  Brienenoord HDC toegevoegd
VO uitbreiding BnBO 2023? [toegevoegd]</t>
  </si>
  <si>
    <t>Type brug (vast beweegbaar) kolom E</t>
  </si>
  <si>
    <t xml:space="preserve">resultaten 2023 verwerkt + scope 2024 </t>
  </si>
  <si>
    <t>contactpersoon RISK RWS</t>
  </si>
  <si>
    <t xml:space="preserve">Contactpersoon Antea </t>
  </si>
  <si>
    <t>KW code = DISK code</t>
  </si>
  <si>
    <t>vast (V)
beweegbaar (B)</t>
  </si>
  <si>
    <t>wegcode</t>
  </si>
  <si>
    <t>wegnummer</t>
  </si>
  <si>
    <t>Beheerder</t>
  </si>
  <si>
    <t>Lengte in (m)</t>
  </si>
  <si>
    <t>HISTORIE</t>
  </si>
  <si>
    <t>KW_Naam</t>
  </si>
  <si>
    <t>HRR richting</t>
  </si>
  <si>
    <t>HRL richting</t>
  </si>
  <si>
    <t>in RISK sinds ca</t>
  </si>
  <si>
    <t>laatste inspectie</t>
  </si>
  <si>
    <t>schadebeeld</t>
  </si>
  <si>
    <t>reparaties</t>
  </si>
  <si>
    <t>P0</t>
  </si>
  <si>
    <t>P1</t>
  </si>
  <si>
    <t>P2</t>
  </si>
  <si>
    <t>P3</t>
  </si>
  <si>
    <t>P4</t>
  </si>
  <si>
    <t>P5</t>
  </si>
  <si>
    <t>inspectiescope
dekplaatverstijvers/HDC</t>
  </si>
  <si>
    <t>Toelichting/
Nadere info</t>
  </si>
  <si>
    <t>kritische locaties</t>
  </si>
  <si>
    <t>verificatierapport aanwezig</t>
  </si>
  <si>
    <t>BSW beschikbaar</t>
  </si>
  <si>
    <t>hist ovz aanwezig</t>
  </si>
  <si>
    <t>autocad (VZT) tekening aanweizg</t>
  </si>
  <si>
    <t>bijzonderheden</t>
  </si>
  <si>
    <t>VO</t>
  </si>
  <si>
    <t>VB</t>
  </si>
  <si>
    <t>DIT</t>
  </si>
  <si>
    <t>PA
UT</t>
  </si>
  <si>
    <t>HDC
GTI</t>
  </si>
  <si>
    <t>Arno</t>
  </si>
  <si>
    <t>07F-108-1</t>
  </si>
  <si>
    <t>Eelwerderbrug</t>
  </si>
  <si>
    <t>B</t>
  </si>
  <si>
    <t>N</t>
  </si>
  <si>
    <t>NN</t>
  </si>
  <si>
    <t>VB verdachte plek</t>
  </si>
  <si>
    <t>nee</t>
  </si>
  <si>
    <t>VB/DIT obv verificatie
VB/DIT RS2 in beide richtingen</t>
  </si>
  <si>
    <t>2 DPS?
Volgende inspectie??</t>
  </si>
  <si>
    <t>VR, BSW, HO en VZT op te stellen</t>
  </si>
  <si>
    <t>08C-103-01</t>
  </si>
  <si>
    <t>Westerwoldse Aa Noordelijke Brug  (nieuw, brug 2, SB02)</t>
  </si>
  <si>
    <t>A</t>
  </si>
  <si>
    <t>nvt</t>
  </si>
  <si>
    <t>Winschoten</t>
  </si>
  <si>
    <t>2010
2015-heden</t>
  </si>
  <si>
    <t>achterhar koppeling</t>
  </si>
  <si>
    <t>geen</t>
  </si>
  <si>
    <t>ri Winschoten, RS2: 18 t/m 21 en 25 t/m 28</t>
  </si>
  <si>
    <t>J</t>
  </si>
  <si>
    <t>08C-103-02</t>
  </si>
  <si>
    <t>Westerwoldse Aa Zuidelijke Brug (oud, brug 1, SB01)</t>
  </si>
  <si>
    <t>Duitsland</t>
  </si>
  <si>
    <t>2015-heden</t>
  </si>
  <si>
    <t xml:space="preserve">strip-schot </t>
  </si>
  <si>
    <t>ri Duitsland, RS2: 18 t/m 31</t>
  </si>
  <si>
    <t>Arjan</t>
  </si>
  <si>
    <t>09D-382</t>
  </si>
  <si>
    <t>Aanleginrichting Texel</t>
  </si>
  <si>
    <t>WNN</t>
  </si>
  <si>
    <t>2016, 2018 (WNN)</t>
  </si>
  <si>
    <t>SDD
SDPL</t>
  </si>
  <si>
    <t>alle strips tussen hoofdliggers, 
alleen bovendek</t>
  </si>
  <si>
    <t>stabiel
volgende in 2028</t>
  </si>
  <si>
    <t>VR niet nodig
BSW op te stellen</t>
  </si>
  <si>
    <t>Mariëlle</t>
  </si>
  <si>
    <t>10B-001-03</t>
  </si>
  <si>
    <t>MN</t>
  </si>
  <si>
    <t>Den Oever</t>
  </si>
  <si>
    <t>2012-heden</t>
  </si>
  <si>
    <t>schot in veld &amp;  DPS</t>
  </si>
  <si>
    <t>2012
2015</t>
  </si>
  <si>
    <t>HDC</t>
  </si>
  <si>
    <t xml:space="preserve"> trog 8 t/m 13
HDC vlgs H4.1 Memo IV “Maatregelen tbv instandhouding draaibrug Kornwerderzand-Noord” versie 4.0, dd 30 oktober 2017</t>
  </si>
  <si>
    <t>icm Stevin/DenOever.
VB/DIT Afh van slijltlaag vervanging
Vanwege het vaarseizoen geen inspecties tussen mei-september</t>
  </si>
  <si>
    <r>
      <t xml:space="preserve">icm Stevin/DenOever.
VB/DIT Afh van slijltlaag vervanging
Vanwege het vaarseizoen geen inspecties tussen mei-september
</t>
    </r>
    <r>
      <rPr>
        <sz val="9"/>
        <color rgb="FF0070C0"/>
        <rFont val="Verdana"/>
        <family val="2"/>
      </rPr>
      <t>tijdig voor reparatie in nov!</t>
    </r>
  </si>
  <si>
    <t>2015 TOFD en VO, alles gerepareerd en herconserveerd.
201706: DPS indicatie aangetroffen.
VR niet nodig, is zelfde als Stevin.</t>
  </si>
  <si>
    <t>11C-108-01</t>
  </si>
  <si>
    <t>Scharsterrijn, noordelijke brug (SB01)</t>
  </si>
  <si>
    <t>verlijmde plaat 2009</t>
  </si>
  <si>
    <t xml:space="preserve">ri Lemmer 5,6,7,8, 9,10
</t>
  </si>
  <si>
    <t>11C-108-02</t>
  </si>
  <si>
    <t>Scharsterrijn, zuidelijke brug (SB02)</t>
  </si>
  <si>
    <t>1 TRDD</t>
  </si>
  <si>
    <t xml:space="preserve">ri Joure 5,6,7,8, 9,10
</t>
  </si>
  <si>
    <t>14B-107</t>
  </si>
  <si>
    <t>Kooybrug</t>
  </si>
  <si>
    <t>2003
2022</t>
  </si>
  <si>
    <t>DPS (mn PRB)</t>
  </si>
  <si>
    <t>PA</t>
  </si>
  <si>
    <t>renovatie uitgesteld van okt 2022 naar 2023
PA check aanwezige ECQ-indicaties
Scope DIT
PRB  T19 t/m 25 (als 202204)</t>
  </si>
  <si>
    <r>
      <t xml:space="preserve">PA bekende TOFd indicaties die niet zijn gerepareerd in 2022, </t>
    </r>
    <r>
      <rPr>
        <sz val="9"/>
        <color rgb="FF0070C0"/>
        <rFont val="Verdana"/>
        <family val="2"/>
      </rPr>
      <t>afh van uitstel renovatie</t>
    </r>
    <r>
      <rPr>
        <sz val="9"/>
        <rFont val="Verdana"/>
        <family val="2"/>
      </rPr>
      <t xml:space="preserve">
DIT parallelbaan </t>
    </r>
    <r>
      <rPr>
        <sz val="9"/>
        <color rgb="FF0070C0"/>
        <rFont val="Verdana"/>
        <family val="2"/>
      </rPr>
      <t>vervalt ivm geen schades 2023</t>
    </r>
  </si>
  <si>
    <t xml:space="preserve">VR,  BSW en HO op te stellen </t>
  </si>
  <si>
    <t>14B-379</t>
  </si>
  <si>
    <t>Aanleginrichting Den Helder</t>
  </si>
  <si>
    <t>14E-001-05</t>
  </si>
  <si>
    <t>Draaibruggen in de Afsluitdijk (Stevin noord)  HRL
Den Oever</t>
  </si>
  <si>
    <t>trog 8 t/m 13
HDC vlgs H4.1 Memo IV “Maatregelen tbv instandhouding draaibrug Kornwerderzand-Noord” versie 4.0, dd 30 oktober 2017</t>
  </si>
  <si>
    <t>icm Lorentz
VB/DIT Afh van slijltlaag vervanging
Vanwege het vaarseizoen geen inspecties tussen mei-september</t>
  </si>
  <si>
    <t>2015 TOFD en VO, alles gerepareerd en herconserveerd.
201706: DPS indicatie aangetroffen.</t>
  </si>
  <si>
    <t>14E-001-06</t>
  </si>
  <si>
    <t>Draaibruggen in de Afsluitdijk (Stevin Zuid)  HRR
Den Oever</t>
  </si>
  <si>
    <t>trog 4 t/m 9
HDC vlgs H4.1 Memo IV “Maatregelen tbv instandhouding draaibrug Kornwerderzand-Noord” versie 4.0, dd 30 oktober 2017</t>
  </si>
  <si>
    <t>vervalt NvI 4</t>
  </si>
  <si>
    <t>14E-004-01</t>
  </si>
  <si>
    <t>Balgzandbrug, beweegbaar</t>
  </si>
  <si>
    <t xml:space="preserve">DPS -en in 2018 </t>
  </si>
  <si>
    <t>ja (2018)</t>
  </si>
  <si>
    <t>14E-004-02</t>
  </si>
  <si>
    <t>Balgzandbrug, vast</t>
  </si>
  <si>
    <t>21D-100-01</t>
  </si>
  <si>
    <t>Molenbrug Kampen</t>
  </si>
  <si>
    <t>V</t>
  </si>
  <si>
    <t>ON</t>
  </si>
  <si>
    <t>2003-heden</t>
  </si>
  <si>
    <t>TRDPL
DPS (UT)
TRDD</t>
  </si>
  <si>
    <t>van 2024 naar 2023</t>
  </si>
  <si>
    <t>UT</t>
  </si>
  <si>
    <t>RS 1 beide richtingen
4 t/m 8  + 11 t/m 15
UT1 tot 5e DD</t>
  </si>
  <si>
    <r>
      <t xml:space="preserve">VB/DIT afh van renovatie, </t>
    </r>
    <r>
      <rPr>
        <sz val="9"/>
        <color rgb="FF0070C0"/>
        <rFont val="Verdana"/>
        <family val="2"/>
      </rPr>
      <t>reeds uitgevoerd in 2023</t>
    </r>
  </si>
  <si>
    <t>VB/DIT afh van renovatie</t>
  </si>
  <si>
    <t>DD 1 = stp 2
DD 22 = stp 3
DD 67 = stp 4
DD 88 = stp 5</t>
  </si>
  <si>
    <t>groot onderhoud 2025 gepland
troguitlijnigheid check</t>
  </si>
  <si>
    <t>21E-001-02</t>
  </si>
  <si>
    <t>Grote Kolksluisbrug</t>
  </si>
  <si>
    <t>2021 (RWS)</t>
  </si>
  <si>
    <t>TRDPL</t>
  </si>
  <si>
    <t>VO, PA alle troggen onder rijdek</t>
  </si>
  <si>
    <t>tbv vervanging slijtlaag
brug beweegt niet meer sinds 2021</t>
  </si>
  <si>
    <t xml:space="preserve">ja, </t>
  </si>
  <si>
    <t>?? Bij slijtlaag vervanging, anders in 2026 weer inspectie</t>
  </si>
  <si>
    <t>ja? Zie 2023</t>
  </si>
  <si>
    <t>25B-102-01</t>
  </si>
  <si>
    <t>Coenbrug, noordelijke brug (SB01)</t>
  </si>
  <si>
    <t>Beverwijk</t>
  </si>
  <si>
    <t>2010 (1x)
2018</t>
  </si>
  <si>
    <t>1 scheurtje</t>
  </si>
  <si>
    <t>RS2  5 t/m 10
HDC:  Discontinuïteiten ([las/bout/klink]verbindingen, schotjes, etc ) in de dwarsdragers/hoofdliggers.
Hoofdligger t/m aansluiting ballastkist.
Aansluitingen van dwarsdragers met de hoofdliggers.
Verstijvingen rond het draaipunt.
Bij niet-orthotrope rijvloer:
Aansluiting langsliggers op dwarsdragers</t>
  </si>
  <si>
    <t>1 TRDPL stabiel
in 2028 weer</t>
  </si>
  <si>
    <t>25B-102-02</t>
  </si>
  <si>
    <t>Coenbrug, zuidelijke brug (SB02)</t>
  </si>
  <si>
    <t>A'dam</t>
  </si>
  <si>
    <t>RS2  7 t/m 12
HDC:  Discontinuïteiten ([las/bout/klink]verbindingen, schotjes, etc ) in de dwarsdragers/hoofdliggers.
Hoofdligger t/m aansluiting ballastkist.
Aansluitingen van dwarsdragers met de hoofdliggers.
Verstijvingen rond het draaipunt.
Bij niet-orthotrope rijvloer:
Aansluiting langsliggers op dwarsdragers</t>
  </si>
  <si>
    <t>Paul</t>
  </si>
  <si>
    <t>31H-005-01</t>
  </si>
  <si>
    <t>Galecopperbrug  Zuid (SV02)</t>
  </si>
  <si>
    <t>Arnhem</t>
  </si>
  <si>
    <t>1998-2013
2016</t>
  </si>
  <si>
    <t>7 copehole</t>
  </si>
  <si>
    <t>HSB (2015)</t>
  </si>
  <si>
    <t>HRL 14 t/m 19
PRL 36 t/m 41</t>
  </si>
  <si>
    <t>verschoven van 2023 naar 2025
niet beschikbaar, tuivervanging.
Kan pas 2e heflt 2025</t>
  </si>
  <si>
    <t>J (2016)</t>
  </si>
  <si>
    <t>31H-005-02</t>
  </si>
  <si>
    <t>Galecopperbrug Noord (SV01)</t>
  </si>
  <si>
    <t>Den haag</t>
  </si>
  <si>
    <t>5 TRDPL &amp;
5 copehole</t>
  </si>
  <si>
    <t>HRL 32 t/m 37
PRL 11 t/m 15</t>
  </si>
  <si>
    <t/>
  </si>
  <si>
    <t>37A-300-01</t>
  </si>
  <si>
    <t>Suurhoffbrug hoofdoverspanning (SV01)</t>
  </si>
  <si>
    <t>WNZ</t>
  </si>
  <si>
    <t>R'dam
(nieuwe brug)</t>
  </si>
  <si>
    <t>Maasvlakte</t>
  </si>
  <si>
    <t>2008-heden</t>
  </si>
  <si>
    <t>TRDD/TRPS</t>
  </si>
  <si>
    <t>jaarlijks</t>
  </si>
  <si>
    <t>GTI</t>
  </si>
  <si>
    <t>VO alle troggen tussen hoofdliggers, incl B3 uit GTI
VB RS2
GTI vlgs aparte opgave</t>
  </si>
  <si>
    <t>TRDD</t>
  </si>
  <si>
    <t>ca 8x preventief</t>
  </si>
  <si>
    <t>VO alle troggen tussen hoofdliggers, incl B3 uit GTI
VB RS2
GTI vlgs aparte opgave
DIT 4 troggen op basis van verificatie</t>
  </si>
  <si>
    <t>VB 2023 was P4</t>
  </si>
  <si>
    <t>SV02
DD 36 = stp 5
DD 23 = stp 4
DD 01 = stp 3</t>
  </si>
  <si>
    <t xml:space="preserve">VR na renovatie op te stellen </t>
  </si>
  <si>
    <t>Suurhoffbrug aanbrug Noord
(SV02)</t>
  </si>
  <si>
    <t>ca 4x preventief</t>
  </si>
  <si>
    <t>SVO1
DD 2 = stp 2
DD 11 = stp 1</t>
  </si>
  <si>
    <t>Suurhoffbrug Europoort
Bascule (SB01)</t>
  </si>
  <si>
    <t>TRDD/TRPS
DPS</t>
  </si>
  <si>
    <t>VO:
- controle TRDPL schades in ballastruimte thv DD9
- Controleren op tekenen van slip en voorspanverlies in de gebruikte bouten van de dekplaatversterking.   
VB: 
Randdetaillering van epoxy langs versterkingsplaten. Tevens kwaliteit van epoxy slijtlaag controleren. Gebreken in epoxy slijtlaag kan een indicatie zijn voor loslaten epoxy in boutgaten
GTI vlgs aparte opgave</t>
  </si>
  <si>
    <t>3 TRDPL, stabiel</t>
  </si>
  <si>
    <t>VO:
- alle troggen tussen hoofdliggers ook in ballastruimte
- Controleren op tekenen van slip en voorspanverlies in de gebruikte bouten van de dekplaatversterking.   
VB: 
Randdetaillering van epoxy langs versterkingsplaten. Tevens kwaliteit van epoxy slijtlaag controleren. Gebreken in epoxy slijtlaag kan een indicatie zijn voor loslaten epoxy in boutgaten
GTI vlgs aparte opgave</t>
  </si>
  <si>
    <t>37D-303-01</t>
  </si>
  <si>
    <t>Harmsenbrug
Tuibrug (SV01)</t>
  </si>
  <si>
    <t>Brielle</t>
  </si>
  <si>
    <t>Rozenburg</t>
  </si>
  <si>
    <t>2005-heden</t>
  </si>
  <si>
    <t>TRPS</t>
  </si>
  <si>
    <t>VB HRL RS1+2</t>
  </si>
  <si>
    <r>
      <t xml:space="preserve">troggen verlopen over bruglengte
</t>
    </r>
    <r>
      <rPr>
        <sz val="9"/>
        <color rgb="FF0070C0"/>
        <rFont val="Verdana"/>
        <family val="2"/>
      </rPr>
      <t>mogelijk sensoring in goed bereikbaar compartiment</t>
    </r>
  </si>
  <si>
    <t>ja</t>
  </si>
  <si>
    <t>DD 1 = stp 1
DD 2 = tui
DD 3 = tui
DD 28 = tui
DD 41 = tui
DD 54 = stp 3</t>
  </si>
  <si>
    <t>asfalt vervangen 201709
VR op te stellen</t>
  </si>
  <si>
    <t>Harmsenbrug
aanbrug Zuid  (SV02)</t>
  </si>
  <si>
    <t>VB/DIT HRL RS1+2</t>
  </si>
  <si>
    <t>HRR RS 2  1 t/m 6 + LL1 &amp; 2
HRL RS1  15 t/m 19
HRL RS2  20 t/m 25 + LL3 &amp; 4</t>
  </si>
  <si>
    <t>DD 17 = stp 4
DD 1 = stp 5</t>
  </si>
  <si>
    <t>Harmsenbrug Europoort
Bascule  (SB01)</t>
  </si>
  <si>
    <t>DPS (2017/2018)</t>
  </si>
  <si>
    <t>PA eind monitoring</t>
  </si>
  <si>
    <t>HRR RS 2  3 t/m 7 + LL1
HRL RS1  15 t/m 19
HRL RS2  20 t/m 24 + LL2</t>
  </si>
  <si>
    <t>reparatie DPS voorzien eind  2024</t>
  </si>
  <si>
    <t>37D-304-01</t>
  </si>
  <si>
    <t>Calandbrug
West aanbrug  (SV01)</t>
  </si>
  <si>
    <t>R'dam</t>
  </si>
  <si>
    <t>2002-heden</t>
  </si>
  <si>
    <t>2022?</t>
  </si>
  <si>
    <t>TRDD
DPS</t>
  </si>
  <si>
    <t>renovatie 2010</t>
  </si>
  <si>
    <t xml:space="preserve">VO trog  1 t/m 27, incl gaten in troggen, overmatige roest  en andere bijzonderheden (ook aangeven op tekening)
VO alleen boven water
VB/DIT HRL RS2
VB/DIT HRR RS1 
</t>
  </si>
  <si>
    <t>HRR RS2 buiten gebruik sinds 202111
renovatie in 2025?</t>
  </si>
  <si>
    <t xml:space="preserve">VO trog  1 t/m 27, incl gaten in troggen, overmatige roest  en andere bijzonderheden (ook aangeven op tekening)
VB/DIT HRL RS2
VB/DIT HRR RS1 
</t>
  </si>
  <si>
    <t>Calandbrug
oost aanbrug  (SV02)</t>
  </si>
  <si>
    <t>renovatie 2010
(Ri Rdam HSB)</t>
  </si>
  <si>
    <t>VO trog  1 t/m 27, incl gaten in troggen, overmatige roest
  en andere bijzonderheden (ook aangeven op tekening)
VO alleen boven water
VB/DIT HRL RS 2   
HRR niet ivm HSB</t>
  </si>
  <si>
    <t>VO trog  1 t/m 27, incl gaten in troggen, overmatige roest  en andere bijzonderheden (ook aangeven op tekening)
VB/DIT HRL RS 2   
HRR niet ivm HSB</t>
  </si>
  <si>
    <t>Calandbrug Europoort
Hefgedeelte  (SB01)</t>
  </si>
  <si>
    <t>VO trog  1 t/m 27, incl gaten in troggen, overmatige roest  en andere bijzonderheden (ook aangeven op tekening)
VB/DIT HRL RS1 en 2
VB/DIT HRR RS1</t>
  </si>
  <si>
    <t>37E-106-02</t>
  </si>
  <si>
    <t>Giessenbrug 'B' noordelijke rijbaan in RW 20  (SB02)</t>
  </si>
  <si>
    <t>Vlaardingen</t>
  </si>
  <si>
    <t>2010 (1x)</t>
  </si>
  <si>
    <t>trog 4 t/m 9</t>
  </si>
  <si>
    <t>37H-006-01</t>
  </si>
  <si>
    <t>van Brienenoord oost (oud)
Hoofdoverspanning</t>
  </si>
  <si>
    <t>2008
2010</t>
  </si>
  <si>
    <t>BK</t>
  </si>
  <si>
    <r>
      <t xml:space="preserve">PRB, RS2, 61 t/m 64 + 68 t/m 71
HRR, RS3, 32 t/m 35 + 39 t/m 42
</t>
    </r>
    <r>
      <rPr>
        <sz val="9"/>
        <color rgb="FFFF0000"/>
        <rFont val="Verdana"/>
        <family val="2"/>
      </rPr>
      <t>VO alle bulbkoppelingen RS 2+3  met verstijver
[advies 2022P4)</t>
    </r>
    <r>
      <rPr>
        <sz val="9"/>
        <rFont val="Verdana"/>
        <family val="2"/>
      </rPr>
      <t xml:space="preserve">
HDC: vlgs opgave Bas Wijnbeld,  doc nr "20200415_Inspectie-definitie_VBB-Oost_v1 (compressed)"
Zwevende pendel oplegging Zuid halfjaarlijks meenemen met HDC</t>
    </r>
  </si>
  <si>
    <t>vervanging in 2027</t>
  </si>
  <si>
    <t>2022 stabiel + 2 nieuw</t>
  </si>
  <si>
    <t>ja , 2024</t>
  </si>
  <si>
    <t>PRB, RS2, 61 t/m 64 + 68 t/m 71
HRR, RS3, 32 t/m 35 + 39 t/m 42
HDC: vlgs opgave Bas Wijnbeld,  doc nr "20200415_Inspectie-definitie_VBB-Oost_v1 (compressed)"
Zwevende pendel oplegging Zuid halfjaarlijks meenemen met HDC</t>
  </si>
  <si>
    <r>
      <t xml:space="preserve">vervanging in 2027
</t>
    </r>
    <r>
      <rPr>
        <sz val="9"/>
        <color rgb="FF0070C0"/>
        <rFont val="Verdana"/>
        <family val="2"/>
      </rPr>
      <t>mogelijk sensoring HDC?</t>
    </r>
  </si>
  <si>
    <t>37H-006-02</t>
  </si>
  <si>
    <t>van Brienenoord west (nieuw)
Hoofdoverspanning</t>
  </si>
  <si>
    <t>2010-heden</t>
  </si>
  <si>
    <t>DPS(UT)</t>
  </si>
  <si>
    <t>VO HRB RS3  25 t/m 29
VO PRB RS2  9  t/m 14
UT1  beide landhoofden vanaf einddwarsdrager tot en met 5e dwarsdrager
en
thv van het midden van de overspanning vanaf 50 cm vóór dwarsdrager 41  t/m 50 cm voorbij dwarsdrager 45. (gezien in richting van oplopende dwarsdragernummers)
HDC:
vlgs opgave FvD doc nr "Inspectie definitie westelijke van Brienenoord tot aan moment van vervanging ver2 dd18052020"</t>
  </si>
  <si>
    <t>wordt in 2026 vervangen</t>
  </si>
  <si>
    <t>geen, P0 vervalt</t>
  </si>
  <si>
    <r>
      <t xml:space="preserve">wordt in 2026 vervangen
</t>
    </r>
    <r>
      <rPr>
        <sz val="9"/>
        <color rgb="FF0070C0"/>
        <rFont val="Verdana"/>
        <family val="2"/>
      </rPr>
      <t>mogelijk sensoring HDC?</t>
    </r>
  </si>
  <si>
    <t>wordt in 2027? vervangen
VO en UT vervallen hierdoor mogelijk</t>
  </si>
  <si>
    <t>DD 2 = stp 10
DD 84 = stp 11</t>
  </si>
  <si>
    <t>38F-133</t>
  </si>
  <si>
    <t>Hagestein West (SV01)</t>
  </si>
  <si>
    <t>Breda</t>
  </si>
  <si>
    <t>2010-2014</t>
  </si>
  <si>
    <t>TRDPL
TRDD</t>
  </si>
  <si>
    <t>HSB (2005)</t>
  </si>
  <si>
    <t>VO check aanweizge indicaties
GTI vlgs aparte opgave</t>
  </si>
  <si>
    <t>RS1=plusstrook</t>
  </si>
  <si>
    <t>VO RS3, 8 t/m 12 + bekende indicaties overige troggen
GTI vlgs aparte opgave</t>
  </si>
  <si>
    <t>GTI als 2023</t>
  </si>
  <si>
    <t>Hagestein Oost (SV02)</t>
  </si>
  <si>
    <t>Utrecht</t>
  </si>
  <si>
    <t>VO RS 2+spitsstrook, 10 t/m 22
GTI vlgs aparte opgave</t>
  </si>
  <si>
    <t>38G-102-01</t>
  </si>
  <si>
    <t>Brug o/d Boven-Merwede 
(Merwedebrug Gorinchem) 
Hoofdoverspanning</t>
  </si>
  <si>
    <t>2010 (1x)
2018(Arcadis)</t>
  </si>
  <si>
    <t>2013
2018</t>
  </si>
  <si>
    <t>VO bulb 8 t/m 25 &amp; 40 t/m 57
HDC: 
vlgs opgave Bas Wijnbeld, doc nr "20200923_Merwedebrug_A27_restlevensduur_v2 (alleen inspectieprogramma)"
uitgebreide scope, bij alle sectiedelingen en dwarsdrageraansluitingen
&amp; 
"20200424_Merwedebrug_Nevenopleggingen-Trekverankering_v1.1", alleen meting/inspectie nevenopleggingen
visueel waargenomen indicaties aan buitenzijde hoofdligger checken met TOFD</t>
  </si>
  <si>
    <t>Verkeers- en scheepvaartmaatregelen worden deels door opdrachtnemer project houten Hooipolder geregeld, zie contractbijlage A, H 3.5.2</t>
  </si>
  <si>
    <t>Brug o/d Boven-Merwede 
(Merwedebrug Gorinchem) 
Bascule</t>
  </si>
  <si>
    <t>vnl type 3
DPS</t>
  </si>
  <si>
    <t>VO RS 1+2, strips tussen langsligger 1 t/m 17
VB RS 2 richting Breda</t>
  </si>
  <si>
    <t>vervangen in 2028
VB afh van herstel slijtlaag</t>
  </si>
  <si>
    <t>2022 90% stabiel+ 8 nieuw</t>
  </si>
  <si>
    <t>39H-100-01</t>
  </si>
  <si>
    <t>Waalbrug Ewijk</t>
  </si>
  <si>
    <t>1997-2014
2018</t>
  </si>
  <si>
    <t>HSB (2017)</t>
  </si>
  <si>
    <t>HRR trog  13 t/m 20 &amp; 42 t/m 50 &amp; 51 (alleen veld 169-170)</t>
  </si>
  <si>
    <t>Trog 50 zat niet in scope 2018-2022.
Kan inspectie frequentie naar 6jr?
Water in trog 14, zie rapport 2021</t>
  </si>
  <si>
    <t>DD   1 = stp 1
DD 16 = stp 2
DD 34 = stp 3
DD 52 = stp 4
DD 70 = stp 5/tui
DD 79 = tui
DD 91 = stp 6/pyloon
DD 102 = tui
DD 111 = tui
DD 125 = tui
DD 134 = tui
DD 145 = stp 7/pyloon
DD 157 = tui
DD 166 = stp 8/tui
DD 183 = stp 9
DD 200 = stp 10</t>
  </si>
  <si>
    <t>verificatierapport is van voor renovatie, maar nog bruikbaar</t>
  </si>
  <si>
    <t>40E-104-01</t>
  </si>
  <si>
    <t>Middachterbrug - Noord</t>
  </si>
  <si>
    <t>Doesburg</t>
  </si>
  <si>
    <t>1989
2010
2016-heden</t>
  </si>
  <si>
    <t>2019 VO
2021 TOFd</t>
  </si>
  <si>
    <t>1990
2021</t>
  </si>
  <si>
    <t>trog 7 t/m 12</t>
  </si>
  <si>
    <t>3 jr na renovatie</t>
  </si>
  <si>
    <t>VR na renovatie 2021 op te stellen</t>
  </si>
  <si>
    <t>40E-104-02</t>
  </si>
  <si>
    <t>Middachterbrug - Zuid</t>
  </si>
  <si>
    <t>trog 9 t/m 14</t>
  </si>
  <si>
    <t>43E-100-01</t>
  </si>
  <si>
    <t>Haringvlietbrug Noord
(aanbrug)</t>
  </si>
  <si>
    <t>2010 (1x)
2018(Nebest)</t>
  </si>
  <si>
    <t>BDD
uitkraging</t>
  </si>
  <si>
    <t>VO westelijke uitkraging:
RS2 ri Zierikzee  strip  58 t/m 77 + gehele kantligger.
HDC: aansluiting schoorstang op langsligger uitkraging West en aansluiting schoorstang op koker.
Doorvoer langsligger door dwarsdragers uitkraging West</t>
  </si>
  <si>
    <t>mogelijk aanpassing scope nav herberekening</t>
  </si>
  <si>
    <t>scope HDC vlgs opgave Bas Wijnbeld "20231017_MEMO_HVB_Advies-Concept_Inspectieprogramma_v2"</t>
  </si>
  <si>
    <t>Haringvlietbrug Zuid
(hoofdoverspanning)</t>
  </si>
  <si>
    <t>2021 (deels)</t>
  </si>
  <si>
    <t>BDD, KL
uitkraging</t>
  </si>
  <si>
    <t>2018, deel 3 en 8</t>
  </si>
  <si>
    <t xml:space="preserve">Scope VO westelijke uitkraging:
RS2 ri Zierikzee  strip  58 t/m 77 + gehele kantligger.
HDC: aansluiting schoorstang op langsligger uitkraging West en aansluiting schoorstang op koker.
Doorvoer langsligger door dwarsdragers uitkraging West </t>
  </si>
  <si>
    <t>44A-101-01</t>
  </si>
  <si>
    <t xml:space="preserve">Moerdijkbrug
</t>
  </si>
  <si>
    <t>ZN</t>
  </si>
  <si>
    <t>1995-heden
presatiecontract 2018</t>
  </si>
  <si>
    <t>HSB (2005)
2014
2016</t>
  </si>
  <si>
    <t>VO: HRL 15 t/m 19
HRR 53 t/m 57
+ alle (ca 15) bekende indicaties in overige troggen</t>
  </si>
  <si>
    <t>VO: HRL 15 t/m 19
HRR 53 t/m 57
+ alle (ca 15) bekende indicaties in overige troggen
UT: HRL 15 t/m 19
HRR 53 t/m 57
UT1 over gehele troglengte 1e 2 velden vanaf einddwarsdragers
HDC: ntb obv herberekening</t>
  </si>
  <si>
    <t>HDC nog niet bekend</t>
  </si>
  <si>
    <t>VO: HRL 15 t/m 19
HRR 53 t/m 57
+ alle (ca 15)  bekende indicaties in overige troggen</t>
  </si>
  <si>
    <t>VO: HRL 15 t/m 19
HRR 53 t/m 57
+ alle bekende indicaties in overige troggen</t>
  </si>
  <si>
    <t>per brugdeel:
DD 1 = stp
DD 26 = stp</t>
  </si>
  <si>
    <t>Iedere brug heeft een rijdekplaatdikte opbouw volgens de volgende constructie: 10, 12 14, 12, 10 mm</t>
  </si>
  <si>
    <t>45F-001-03</t>
  </si>
  <si>
    <t>Brug Grave (J. Thompsonbrug)</t>
  </si>
  <si>
    <t>Den bosch</t>
  </si>
  <si>
    <t>Nijmegen</t>
  </si>
  <si>
    <t>1989
2018-heden</t>
  </si>
  <si>
    <t>2022 VO+TOFd</t>
  </si>
  <si>
    <t>TRDD
TRDPL</t>
  </si>
  <si>
    <t>1990
2022</t>
  </si>
  <si>
    <t>VO HRL 1 t/m 6
VO HRR 8 t/m 13
VB/DIT HRL 2 t/m 6
VB/DIT HRR 8 t/m 12</t>
  </si>
  <si>
    <t>In 2015 DPS indicaties hersteld.
In 2022 dekrenovatie
VR na renovatie op te stellen</t>
  </si>
  <si>
    <t>60C-101-01</t>
  </si>
  <si>
    <t>Scharbergbrug noord
(elsloo)   SV01, HRL</t>
  </si>
  <si>
    <t>Maasmechelen (België)</t>
  </si>
  <si>
    <t>2006-2011
2013</t>
  </si>
  <si>
    <t>2020 deels
2022?</t>
  </si>
  <si>
    <t>4 indicaties 2013?</t>
  </si>
  <si>
    <t>HSB (2012)
2014 bij conserveren</t>
  </si>
  <si>
    <t>RS2
10 t/m 16</t>
  </si>
  <si>
    <t>DD eind = stp 1
DD eind = stp 5</t>
  </si>
  <si>
    <t>60C-101-02</t>
  </si>
  <si>
    <t>Scharbergbrug zuid
(elsloo)   SV02, HRR</t>
  </si>
  <si>
    <t>Stein</t>
  </si>
  <si>
    <t>2 kamplaat?</t>
  </si>
  <si>
    <t>2013 inspectie 1 jr na renovatie, 4 indicaties die later mogelijk zijn gerepareerd bij herconservering</t>
  </si>
  <si>
    <t>60C-102-01</t>
  </si>
  <si>
    <t>Brug Beek</t>
  </si>
  <si>
    <t>Maastricht</t>
  </si>
  <si>
    <t>Eindhoven</t>
  </si>
  <si>
    <t>2000-2009
2012</t>
  </si>
  <si>
    <t>HSB (2011)</t>
  </si>
  <si>
    <t>HRR+HRL: RS 2 en 3
zie verificatierapport of laatste VO rapport</t>
  </si>
  <si>
    <t>troggen verlopen over bruglengte</t>
  </si>
  <si>
    <t>DD 8 = stp 1
DD 32 = stp 2</t>
  </si>
  <si>
    <t>2012 inspectie 1 jr na renovatie, 6 indicaties die later waarschijnlijk zijn gerepareerd bij herconservering.</t>
  </si>
  <si>
    <t>Kootstertille</t>
  </si>
  <si>
    <t>Volkerak</t>
  </si>
  <si>
    <t>scope ntb obv 2023</t>
  </si>
  <si>
    <t>Uitwellingerga</t>
  </si>
  <si>
    <t>39E-100</t>
  </si>
  <si>
    <t>Ijsselbrug Rhenen</t>
  </si>
  <si>
    <t>scope  HDC afh van herberekening Q2</t>
  </si>
  <si>
    <t>Spaarndam (2026)</t>
  </si>
  <si>
    <t>2019-2022</t>
  </si>
  <si>
    <t>Week</t>
  </si>
  <si>
    <t>Periode</t>
  </si>
  <si>
    <t>Datum</t>
  </si>
  <si>
    <t>2019-1</t>
  </si>
  <si>
    <t>2019-9</t>
  </si>
  <si>
    <t>2019-10</t>
  </si>
  <si>
    <t>2019-18</t>
  </si>
  <si>
    <t>2019-19</t>
  </si>
  <si>
    <t>2019-28</t>
  </si>
  <si>
    <t>2019-29</t>
  </si>
  <si>
    <t>2019-38</t>
  </si>
  <si>
    <t>2019-39</t>
  </si>
  <si>
    <t>2019-48</t>
  </si>
  <si>
    <t>2020-1</t>
  </si>
  <si>
    <t>2020-10</t>
  </si>
  <si>
    <t>2020-19</t>
  </si>
  <si>
    <t>2020-29</t>
  </si>
  <si>
    <t>2020-</t>
  </si>
  <si>
    <t>2021-1</t>
  </si>
  <si>
    <t>2021-9</t>
  </si>
  <si>
    <t>2021-10</t>
  </si>
  <si>
    <t>2021-18</t>
  </si>
  <si>
    <t>2021-19</t>
  </si>
  <si>
    <t>2021-28</t>
  </si>
  <si>
    <t>2021-29</t>
  </si>
  <si>
    <t>2021-38</t>
  </si>
  <si>
    <t>2021-39</t>
  </si>
  <si>
    <t>2021-48</t>
  </si>
  <si>
    <t>2021-49</t>
  </si>
  <si>
    <t>2021-53</t>
  </si>
  <si>
    <t>week</t>
  </si>
  <si>
    <t>t/m week</t>
  </si>
  <si>
    <t>Startdatum (ma)</t>
  </si>
  <si>
    <t>52 (53)</t>
  </si>
  <si>
    <t>wk 53 t/m 3-1-27</t>
  </si>
  <si>
    <t>P2/P3</t>
  </si>
  <si>
    <t>sep</t>
  </si>
  <si>
    <t>okt</t>
  </si>
  <si>
    <t>nov</t>
  </si>
  <si>
    <t>dec</t>
  </si>
  <si>
    <t>jan</t>
  </si>
  <si>
    <t>feb</t>
  </si>
  <si>
    <t>mrt</t>
  </si>
  <si>
    <t>apr</t>
  </si>
  <si>
    <t>mei</t>
  </si>
  <si>
    <t>jun</t>
  </si>
  <si>
    <t>jul</t>
  </si>
  <si>
    <t>aug</t>
  </si>
  <si>
    <t>item</t>
  </si>
  <si>
    <t>BnBO</t>
  </si>
  <si>
    <t>6mnd</t>
  </si>
  <si>
    <t>2,3,6, 8.3 (pendel)</t>
  </si>
  <si>
    <t xml:space="preserve">zuidelijke pendeloplegging eindwarsdrager oostbrug (pijler9) zweeft. We willen graag dat deze oplegging bij de half-jaarlijkse inspectie opgenomen </t>
  </si>
  <si>
    <t>12mnd</t>
  </si>
  <si>
    <t>1 t/m 8</t>
  </si>
  <si>
    <t>BNBW</t>
  </si>
  <si>
    <t>3mnd</t>
  </si>
  <si>
    <t>VO+UT</t>
  </si>
  <si>
    <t>Algera (info FvD)</t>
  </si>
  <si>
    <t>HDC?</t>
  </si>
  <si>
    <t xml:space="preserve">alleen boven land ivm tuivervanging. 
</t>
  </si>
  <si>
    <t>Son</t>
  </si>
  <si>
    <t>Luuk</t>
  </si>
  <si>
    <r>
      <t xml:space="preserve">VO
HRR 2 t/m 9, resp 11
HRL 37 t/m 22, resp 26
zie tabel ivm taps toelopende brug (sinds 2018 weer incl uitkraging)
</t>
    </r>
    <r>
      <rPr>
        <sz val="9"/>
        <color rgb="FF0070C0"/>
        <rFont val="Verdana"/>
        <family val="2"/>
      </rPr>
      <t>HDC: tuiverankeringen, tegelijk met VO  (20240304)</t>
    </r>
  </si>
  <si>
    <t>contactpersonen Antea gewijzigd
tui verankering (HDC) Harmsenbrug toegevoegd</t>
  </si>
  <si>
    <r>
      <t xml:space="preserve">vervangen in 2028
VB </t>
    </r>
    <r>
      <rPr>
        <sz val="9"/>
        <color rgb="FF0070C0"/>
        <rFont val="Verdana"/>
        <family val="2"/>
      </rPr>
      <t>vervalt ivm</t>
    </r>
    <r>
      <rPr>
        <sz val="9"/>
        <rFont val="Verdana"/>
        <family val="2"/>
      </rPr>
      <t xml:space="preserve"> herstel slijtlaag</t>
    </r>
  </si>
  <si>
    <t xml:space="preserve">brugtelling gemaakt (kolom A)
'HDC' filter  (kolom G) aangemaakt
Algerabrug en Son toegevoegd (regel 55, 56)
</t>
  </si>
  <si>
    <t>VB SB01 Merwede Gor vervalt ivm vervanging slijtlaag</t>
  </si>
  <si>
    <t>Kootstertille in 2023 (VO+PA) verwerkt</t>
  </si>
  <si>
    <t>Galecopper beiden VO boven land (was alleen bij SV01 aangegeven)
Reparatie prognose 2024 in kolom E</t>
  </si>
  <si>
    <t>Lorentzsluizen  (Kornwerderzand) noordelijke draaibrug (SB02)</t>
  </si>
  <si>
    <r>
      <t xml:space="preserve">vervanging 2030 beweegbare delen?
</t>
    </r>
    <r>
      <rPr>
        <sz val="9"/>
        <color rgb="FF0070C0"/>
        <rFont val="Verdana"/>
        <family val="2"/>
      </rPr>
      <t>Verschoven naar 2024</t>
    </r>
  </si>
  <si>
    <t>Scharsterrijnbruggen (VO+VB) 2025 verschoven naar 2024P3</t>
  </si>
  <si>
    <t>DIT + las schaafstuk NDO</t>
  </si>
  <si>
    <t>Brug Houtribsluis (2x)</t>
  </si>
  <si>
    <t>scope iom R. Mooijweer</t>
  </si>
  <si>
    <t>nav advies CdB 202110</t>
  </si>
  <si>
    <t>HDC nav Quickscan</t>
  </si>
  <si>
    <t>2025 naar 2024
VO gehele brugbreedte ivm oude schades
HDC: las DD/console aan HL flens visueel</t>
  </si>
  <si>
    <t>HDC visueel en achterhar TOFD-MT-PA</t>
  </si>
  <si>
    <t>scope HDC Scharsterrijn, brug Son &amp; Houtrib 2024 toegevoegd</t>
  </si>
  <si>
    <t>niet uitgevoerd</t>
  </si>
  <si>
    <t>rapport volgt</t>
  </si>
  <si>
    <t>DPS gerepareerd</t>
  </si>
  <si>
    <t>bulbs, 1 nieuw</t>
  </si>
  <si>
    <t>reparatie 2023 pas in 2025</t>
  </si>
  <si>
    <t>DPS</t>
  </si>
  <si>
    <t>2022 stabiel</t>
  </si>
  <si>
    <r>
      <rPr>
        <sz val="9"/>
        <rFont val="Verdana"/>
        <family val="2"/>
      </rPr>
      <t>vervanging in</t>
    </r>
    <r>
      <rPr>
        <sz val="9"/>
        <color rgb="FF7030A0"/>
        <rFont val="Verdana"/>
        <family val="2"/>
      </rPr>
      <t xml:space="preserve"> </t>
    </r>
    <r>
      <rPr>
        <strike/>
        <sz val="9"/>
        <color rgb="FF7030A0"/>
        <rFont val="Verdana"/>
        <family val="2"/>
      </rPr>
      <t xml:space="preserve">2027 </t>
    </r>
    <r>
      <rPr>
        <sz val="9"/>
        <color rgb="FF7030A0"/>
        <rFont val="Verdana"/>
        <family val="2"/>
      </rPr>
      <t>2030?</t>
    </r>
  </si>
  <si>
    <t>GTI/VO met ponton/hoogwerker?
Krabbeweg met VKM?
Meting mbt Koherent sensoren proef?</t>
  </si>
  <si>
    <r>
      <t xml:space="preserve">wordt in </t>
    </r>
    <r>
      <rPr>
        <strike/>
        <sz val="9"/>
        <color rgb="FF7030A0"/>
        <rFont val="Verdana"/>
        <family val="2"/>
      </rPr>
      <t>2026</t>
    </r>
    <r>
      <rPr>
        <sz val="9"/>
        <rFont val="Verdana"/>
        <family val="2"/>
      </rPr>
      <t xml:space="preserve"> </t>
    </r>
    <r>
      <rPr>
        <sz val="9"/>
        <color rgb="FF7030A0"/>
        <rFont val="Verdana"/>
        <family val="2"/>
      </rPr>
      <t>2030?</t>
    </r>
    <r>
      <rPr>
        <sz val="9"/>
        <rFont val="Verdana"/>
        <family val="2"/>
      </rPr>
      <t xml:space="preserve"> vervangen
</t>
    </r>
    <r>
      <rPr>
        <strike/>
        <sz val="9"/>
        <color rgb="FF7030A0"/>
        <rFont val="Verdana"/>
        <family val="2"/>
      </rPr>
      <t>VO en UT vervallen hierdoor mogelijk</t>
    </r>
    <r>
      <rPr>
        <sz val="9"/>
        <rFont val="Verdana"/>
        <family val="2"/>
      </rPr>
      <t xml:space="preserve">
</t>
    </r>
    <r>
      <rPr>
        <sz val="9"/>
        <color rgb="FF7030A0"/>
        <rFont val="Verdana"/>
        <family val="2"/>
      </rPr>
      <t>Sensoring Villari extra</t>
    </r>
  </si>
  <si>
    <r>
      <t xml:space="preserve">BK
</t>
    </r>
    <r>
      <rPr>
        <sz val="9"/>
        <color rgb="FF7030A0"/>
        <rFont val="Verdana"/>
        <family val="2"/>
      </rPr>
      <t>TOHDC ca 114x</t>
    </r>
  </si>
  <si>
    <t>ca 145 TOHDC
Lmax=105mm</t>
  </si>
  <si>
    <t>147 TOHDC, 20x groei, Lmax 105mm</t>
  </si>
  <si>
    <t>tbv scope 2025 (incl resume 2024)</t>
  </si>
  <si>
    <r>
      <rPr>
        <strike/>
        <sz val="9"/>
        <color rgb="FF7030A0"/>
        <rFont val="Verdana"/>
        <family val="2"/>
      </rPr>
      <t>vervangen in 2028</t>
    </r>
    <r>
      <rPr>
        <sz val="9"/>
        <color rgb="FF7030A0"/>
        <rFont val="Verdana"/>
        <family val="2"/>
      </rPr>
      <t xml:space="preserve">
brug wordt waarschijnlijk vervangen in 2030
</t>
    </r>
    <r>
      <rPr>
        <sz val="9"/>
        <rFont val="Verdana"/>
        <family val="2"/>
      </rPr>
      <t>VB afh van herstel slijtlaag</t>
    </r>
  </si>
  <si>
    <r>
      <t xml:space="preserve">VO RS 1+2, strips tussen langsligger 1 t/m 17
</t>
    </r>
    <r>
      <rPr>
        <strike/>
        <sz val="9"/>
        <color rgb="FF7030A0"/>
        <rFont val="Verdana"/>
        <family val="2"/>
      </rPr>
      <t>VB RS 2 richting Breda</t>
    </r>
  </si>
  <si>
    <t>reparatie in opdracht</t>
  </si>
  <si>
    <t>reparatie noodzakelijk, nog niet in opdracht</t>
  </si>
  <si>
    <t>mogelijk reparatie, afh van inspectie</t>
  </si>
  <si>
    <t>reparatie prognose 202405</t>
  </si>
  <si>
    <t>i</t>
  </si>
  <si>
    <t>toegevoegd 20241112 ivm DPS</t>
  </si>
  <si>
    <t>toevoegen 20241112 ?????</t>
  </si>
  <si>
    <r>
      <rPr>
        <strike/>
        <sz val="9"/>
        <color rgb="FF7030A0"/>
        <rFont val="Verdana"/>
        <family val="2"/>
      </rPr>
      <t>uitvoering inspectie afh van</t>
    </r>
    <r>
      <rPr>
        <sz val="9"/>
        <rFont val="Verdana"/>
        <family val="2"/>
      </rPr>
      <t xml:space="preserve"> vervanging in </t>
    </r>
    <r>
      <rPr>
        <strike/>
        <sz val="9"/>
        <color rgb="FF7030A0"/>
        <rFont val="Verdana"/>
        <family val="2"/>
      </rPr>
      <t>2027?</t>
    </r>
    <r>
      <rPr>
        <sz val="9"/>
        <rFont val="Verdana"/>
        <family val="2"/>
      </rPr>
      <t xml:space="preserve">
</t>
    </r>
    <r>
      <rPr>
        <sz val="9"/>
        <color rgb="FF7030A0"/>
        <rFont val="Verdana"/>
        <family val="2"/>
      </rPr>
      <t>2030??</t>
    </r>
  </si>
  <si>
    <t xml:space="preserve">Scharbergbrug (elsloo)   </t>
  </si>
  <si>
    <t xml:space="preserve">Haringvlietbrug </t>
  </si>
  <si>
    <t>Middachterbruggen</t>
  </si>
  <si>
    <t>Brug o/d Boven-Merwede 
(Merwedebrug Gorinchem) 
Hoofdoverspanning en beweegbaar</t>
  </si>
  <si>
    <t>Hagestein West +Oost</t>
  </si>
  <si>
    <t>Calandbrug (vast en beweegbaar)</t>
  </si>
  <si>
    <t>Harmsenbrug (vast en beweegbaar)</t>
  </si>
  <si>
    <t>Suurhoffbrug (vast &amp; beweegbaar)</t>
  </si>
  <si>
    <t>Galecopperbruggen</t>
  </si>
  <si>
    <t>Coenbruggen (SB01)</t>
  </si>
  <si>
    <t>Draaibruggen in de Afsluitdijk (Stevin) Den Oever</t>
  </si>
  <si>
    <t>Scharsterrijn bruggen</t>
  </si>
  <si>
    <r>
      <t xml:space="preserve">VO bulb 8 t/m 25 &amp; 40 t/m 57
HDC: 
vlgs opgave Bas Wijnbeld, doc nr "20200923_Merwedebrug_A27_restlevensduur_v2 (alleen inspectieprogramma)"
uitgebreide scope, bij alle sectiedelingen en dwarsdrageraansluitingen.
&amp; 
"20200424_Merwedebrug_Nevenopleggingen-Trekverankering_v1", alleen meting/inspectie nevenopleggingen
visueel waargenomen indicaties aan buitenzijde hoofdligger checken met TOFD
</t>
    </r>
    <r>
      <rPr>
        <sz val="9"/>
        <color rgb="FF7030A0"/>
        <rFont val="Verdana"/>
        <family val="2"/>
      </rPr>
      <t>hangerinspectie vlgs memo 
"Hangerinspectie RISK2023-2026_versie 1 20221026"</t>
    </r>
  </si>
  <si>
    <r>
      <t xml:space="preserve">HDC Merwede Gor explicitier (2023: </t>
    </r>
    <r>
      <rPr>
        <strike/>
        <sz val="9"/>
        <color theme="1"/>
        <rFont val="Verdana"/>
        <family val="2"/>
      </rPr>
      <t>hangers,</t>
    </r>
    <r>
      <rPr>
        <sz val="9"/>
        <color theme="1"/>
        <rFont val="Verdana"/>
        <family val="2"/>
      </rPr>
      <t xml:space="preserve"> 2024 opleggingen, 2026 opleggingen en evt hangers)</t>
    </r>
  </si>
  <si>
    <t>Douwe</t>
  </si>
  <si>
    <r>
      <t xml:space="preserve">VO bulb 8 t/m 25 &amp; 40 t/m 57
HDC:
 vlgs opgave Bas Wijnbeld, doc nr "20200923_Merwedebrug_A27_restlevensduur_v2 (alleen inspectieprogramma)"
uitgebreide scope, bij alle sectiedelingen en dwarsdrageraansluitingen,  i ncl sensoring.
dwarsdrageraansluitingen.
visueel waargenomen indicaties aan buitenzijde hoofdligger checken met TOFD
</t>
    </r>
    <r>
      <rPr>
        <sz val="9"/>
        <color rgb="FF7030A0"/>
        <rFont val="Verdana"/>
        <family val="2"/>
      </rPr>
      <t>(eind 2022 ca 110 bekend)</t>
    </r>
    <r>
      <rPr>
        <sz val="9"/>
        <rFont val="Verdana"/>
        <family val="2"/>
      </rPr>
      <t xml:space="preserve">
</t>
    </r>
    <r>
      <rPr>
        <strike/>
        <sz val="9"/>
        <color rgb="FF7030A0"/>
        <rFont val="Verdana"/>
        <family val="2"/>
      </rPr>
      <t>hangerinspectie vlgs memo 
"Hangerinspectie RISK2023-2026_versie 1 20221026"</t>
    </r>
  </si>
  <si>
    <r>
      <t xml:space="preserve">brug wordt waarschijnlijk vervangen in 2028
sensoring door Villari, 80 sensorstrips, 3-maandelijkse rapportage
</t>
    </r>
    <r>
      <rPr>
        <sz val="9"/>
        <color rgb="FF7030A0"/>
        <rFont val="Verdana"/>
        <family val="2"/>
      </rPr>
      <t>HDC 1t/m 4</t>
    </r>
    <r>
      <rPr>
        <sz val="9"/>
        <rFont val="Verdana"/>
        <family val="2"/>
      </rPr>
      <t xml:space="preserve">
</t>
    </r>
    <r>
      <rPr>
        <sz val="9"/>
        <color rgb="FF7030A0"/>
        <rFont val="Verdana"/>
        <family val="2"/>
      </rPr>
      <t>hangerinspectie is vervallen ivm omwikkelen door WNZ</t>
    </r>
  </si>
  <si>
    <r>
      <t xml:space="preserve">brug wordt waarschijnlijk vervangen in 2028
</t>
    </r>
    <r>
      <rPr>
        <sz val="9"/>
        <color rgb="FF7030A0"/>
        <rFont val="Verdana"/>
        <family val="2"/>
      </rPr>
      <t>HDC 1 t/m 3</t>
    </r>
    <r>
      <rPr>
        <sz val="9"/>
        <rFont val="Verdana"/>
        <family val="2"/>
      </rPr>
      <t xml:space="preserve">
</t>
    </r>
    <r>
      <rPr>
        <sz val="9"/>
        <color rgb="FF0070C0"/>
        <rFont val="Verdana"/>
        <family val="2"/>
      </rPr>
      <t>Villari herzien!!! Actieve TOFd indicaties</t>
    </r>
  </si>
  <si>
    <r>
      <t xml:space="preserve">brug wordt waarschijnlijk vervangen in </t>
    </r>
    <r>
      <rPr>
        <strike/>
        <sz val="9"/>
        <color rgb="FF7030A0"/>
        <rFont val="Verdana"/>
        <family val="2"/>
      </rPr>
      <t xml:space="preserve">2028 </t>
    </r>
    <r>
      <rPr>
        <sz val="9"/>
        <color rgb="FF7030A0"/>
        <rFont val="Verdana"/>
        <family val="2"/>
      </rPr>
      <t>2030</t>
    </r>
    <r>
      <rPr>
        <sz val="9"/>
        <rFont val="Verdana"/>
        <family val="2"/>
      </rPr>
      <t xml:space="preserve">
</t>
    </r>
    <r>
      <rPr>
        <sz val="9"/>
        <color rgb="FF7030A0"/>
        <rFont val="Verdana"/>
        <family val="2"/>
      </rPr>
      <t>HDC:
1 t/m 3 
Sensoring Villari stopt
TOFD alle DD extra</t>
    </r>
    <r>
      <rPr>
        <sz val="9"/>
        <rFont val="Verdana"/>
        <family val="2"/>
      </rPr>
      <t xml:space="preserve">
</t>
    </r>
    <r>
      <rPr>
        <sz val="9"/>
        <color rgb="FF7030A0"/>
        <rFont val="Verdana"/>
        <family val="2"/>
      </rPr>
      <t>Opleggingen naar Overbruggen?</t>
    </r>
  </si>
  <si>
    <r>
      <t xml:space="preserve">brug wordt waarschijnlijk vervangen in 2028
</t>
    </r>
    <r>
      <rPr>
        <sz val="9"/>
        <color rgb="FF7030A0"/>
        <rFont val="Verdana"/>
        <family val="2"/>
      </rPr>
      <t xml:space="preserve">HDC 1 t/m 4
neveoplegging aangepakt in Overbruggen??
</t>
    </r>
    <r>
      <rPr>
        <sz val="9"/>
        <rFont val="Verdana"/>
        <family val="2"/>
      </rPr>
      <t xml:space="preserve">
</t>
    </r>
    <r>
      <rPr>
        <sz val="9"/>
        <color rgb="FF7030A0"/>
        <rFont val="Verdana"/>
        <family val="2"/>
      </rPr>
      <t>hangerinspectie kan vervallen ivm omwikkelen???</t>
    </r>
  </si>
  <si>
    <t>HDC Merwede aangepast (HDC nr 4 alleen in 2023 en 2026), nevenoplegging 2026 onzeker ivm overbruggen</t>
  </si>
  <si>
    <r>
      <t xml:space="preserve">VO:
- alle troggen tussen hoofdliggers ook in ballastruimte
- Controleren op tekenen van slip en voorspanverlies in de gebruikte bouten van de dekplaatversterking.   
VB: </t>
    </r>
    <r>
      <rPr>
        <sz val="9"/>
        <color rgb="FF7030A0"/>
        <rFont val="Verdana"/>
        <family val="2"/>
      </rPr>
      <t>RS1+2</t>
    </r>
    <r>
      <rPr>
        <sz val="9"/>
        <rFont val="Verdana"/>
        <family val="2"/>
      </rPr>
      <t xml:space="preserve">
Randdetaillering van epoxy langs versterkingsplaten. Tevens kwaliteit van epoxy slijtlaag controleren. Gebreken in epoxy slijtlaag kan een indicatie zijn voor loslaten epoxy in boutgaten
GTI vlgs aparte opgave</t>
    </r>
  </si>
  <si>
    <t>brug Rhenen toegevoegd in 2025
scope nog in te vullen</t>
  </si>
  <si>
    <r>
      <rPr>
        <strike/>
        <sz val="9"/>
        <color rgb="FF7030A0"/>
        <rFont val="Verdana"/>
        <family val="2"/>
      </rPr>
      <t>VO bulb 8 t/m 25 &amp; 40 t/m 57</t>
    </r>
    <r>
      <rPr>
        <sz val="9"/>
        <rFont val="Verdana"/>
        <family val="2"/>
      </rPr>
      <t xml:space="preserve">
HDC: 
vlgs opgave Bas Wijnbeld, doc nr "20200923_Merwedebrug_A27_restlevensduur_v2 (alleen inspectieprogramma)"
uitgebreide scope, bij alle sectiedelingen en dwarsdrageraansluitingen
visueel waargenomen indicaties aan buitenzijde hoofdligger checken met TOFD</t>
    </r>
  </si>
  <si>
    <t>in 2027 RS 2+3 HRL+PRB??</t>
  </si>
  <si>
    <t>2027?</t>
  </si>
  <si>
    <r>
      <t xml:space="preserve">PRB, RS2, 61 t/m 64 + 68 t/m 71
HRR, RS3, 32 t/m 35 + 39 t/m 42
</t>
    </r>
    <r>
      <rPr>
        <sz val="9"/>
        <color rgb="FF7030A0"/>
        <rFont val="Verdana"/>
        <family val="2"/>
      </rPr>
      <t>moet RS2+3 van HRL+PRB weer? (advies 2022) + alle bulbkoppelingen?</t>
    </r>
    <r>
      <rPr>
        <sz val="9"/>
        <rFont val="Verdana"/>
        <family val="2"/>
      </rPr>
      <t xml:space="preserve">
HDC: vlgs opgave Bas Wijnbeld,  doc nr "20200415_Inspectie-definitie_VBB-Oost_v1 (compressed)"
Zwevende pendel oplegging Zuid halfjaarlijks meenemen met HDC</t>
    </r>
  </si>
  <si>
    <t>61F-107</t>
  </si>
  <si>
    <t>Wilhelminasingel - vork</t>
  </si>
  <si>
    <t>aansluiting oud-nieuw (visueel-PA)</t>
  </si>
  <si>
    <t>verzoek Vito</t>
  </si>
  <si>
    <t>Visueel + evt NDO (MT)</t>
  </si>
  <si>
    <t>vlgs opgave Vito</t>
  </si>
  <si>
    <t>Wilheminasingel 2024 opgenomen, scope Rhenen 2025 opgenomen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</si>
</sst>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d/mmm/yy;@"/>
  </numFmts>
  <fonts count="32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9"/>
      <name val="Verdana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sz val="7"/>
      <name val="Verdana"/>
      <family val="2"/>
    </font>
    <font>
      <b/>
      <sz val="14"/>
      <color theme="1"/>
      <name val="Verdana"/>
      <family val="2"/>
    </font>
    <font>
      <b/>
      <sz val="14"/>
      <name val="Verdana"/>
      <family val="2"/>
    </font>
    <font>
      <sz val="14"/>
      <color theme="1"/>
      <name val="Verdana"/>
      <family val="2"/>
    </font>
    <font>
      <b/>
      <sz val="9"/>
      <color theme="1"/>
      <name val="Verdana"/>
      <family val="2"/>
    </font>
    <font>
      <sz val="8"/>
      <color rgb="FFFF0000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b/>
      <sz val="10"/>
      <name val="Arial"/>
      <family val="2"/>
    </font>
    <font>
      <sz val="9"/>
      <color rgb="FF0070C0"/>
      <name val="Verdana"/>
      <family val="2"/>
    </font>
    <font>
      <strike/>
      <sz val="9"/>
      <color rgb="FF0070C0"/>
      <name val="Verdana"/>
      <family val="2"/>
    </font>
    <font>
      <strike/>
      <sz val="9"/>
      <color rgb="FFFF0000"/>
      <name val="Verdana"/>
      <family val="2"/>
    </font>
    <font>
      <i/>
      <sz val="9"/>
      <color rgb="FFFF0000"/>
      <name val="Verdana"/>
      <family val="2"/>
    </font>
    <font>
      <sz val="8"/>
      <color rgb="FF0070C0"/>
      <name val="Verdana"/>
      <family val="2"/>
    </font>
    <font>
      <i/>
      <sz val="9"/>
      <color rgb="FF0070C0"/>
      <name val="Verdana"/>
      <family val="2"/>
    </font>
    <font>
      <sz val="9"/>
      <color rgb="FF7030A0"/>
      <name val="Verdana"/>
      <family val="2"/>
    </font>
    <font>
      <strike/>
      <sz val="9"/>
      <color rgb="FF7030A0"/>
      <name val="Verdana"/>
      <family val="2"/>
    </font>
    <font>
      <i/>
      <sz val="9"/>
      <color rgb="FF7030A0"/>
      <name val="Verdana"/>
      <family val="2"/>
    </font>
    <font>
      <strike/>
      <sz val="9"/>
      <color theme="1"/>
      <name val="Verdana"/>
      <family val="2"/>
    </font>
    <font>
      <sz val="14"/>
      <color rgb="FFFF0000"/>
      <name val="Verdana"/>
      <family val="2"/>
    </font>
  </fonts>
  <fills count="1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thin">
        <color auto="1"/>
      </right>
      <top style="medium">
        <color rgb="FFFF0000"/>
      </top>
      <bottom style="thin">
        <color auto="1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/>
      <right style="thin">
        <color auto="1"/>
      </right>
      <top style="thin">
        <color auto="1"/>
      </top>
      <bottom style="medium">
        <color rgb="FFFF0000"/>
      </bottom>
      <diagonal/>
    </border>
  </borders>
  <cellStyleXfs count="5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8" fillId="0" borderId="0"/>
    <xf numFmtId="0" fontId="7" fillId="0" borderId="0"/>
  </cellStyleXfs>
  <cellXfs count="421">
    <xf numFmtId="0" fontId="0" fillId="0" borderId="0" xfId="0"/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6" borderId="0" xfId="0" applyFill="1"/>
    <xf numFmtId="0" fontId="0" fillId="6" borderId="1" xfId="0" applyFill="1" applyBorder="1" applyAlignment="1">
      <alignment horizontal="center" vertical="top"/>
    </xf>
    <xf numFmtId="0" fontId="0" fillId="6" borderId="1" xfId="0" applyFill="1" applyBorder="1" applyAlignment="1">
      <alignment horizontal="center" vertical="top" wrapText="1"/>
    </xf>
    <xf numFmtId="0" fontId="0" fillId="8" borderId="0" xfId="0" applyFill="1"/>
    <xf numFmtId="0" fontId="10" fillId="0" borderId="0" xfId="0" applyFont="1"/>
    <xf numFmtId="0" fontId="2" fillId="8" borderId="3" xfId="0" applyFont="1" applyFill="1" applyBorder="1" applyAlignment="1">
      <alignment vertical="center" textRotation="90" wrapText="1"/>
    </xf>
    <xf numFmtId="0" fontId="9" fillId="8" borderId="5" xfId="0" applyFont="1" applyFill="1" applyBorder="1" applyAlignment="1">
      <alignment vertical="center" textRotation="90" wrapText="1"/>
    </xf>
    <xf numFmtId="0" fontId="11" fillId="8" borderId="5" xfId="0" applyFont="1" applyFill="1" applyBorder="1" applyAlignment="1">
      <alignment vertical="center" wrapText="1"/>
    </xf>
    <xf numFmtId="0" fontId="9" fillId="8" borderId="4" xfId="0" applyFont="1" applyFill="1" applyBorder="1" applyAlignment="1">
      <alignment vertical="center" textRotation="90" wrapText="1"/>
    </xf>
    <xf numFmtId="0" fontId="2" fillId="9" borderId="3" xfId="0" applyFont="1" applyFill="1" applyBorder="1" applyAlignment="1">
      <alignment vertical="center" textRotation="90" wrapText="1"/>
    </xf>
    <xf numFmtId="0" fontId="9" fillId="9" borderId="5" xfId="0" applyFont="1" applyFill="1" applyBorder="1" applyAlignment="1">
      <alignment vertical="center" textRotation="90" wrapText="1"/>
    </xf>
    <xf numFmtId="0" fontId="11" fillId="9" borderId="5" xfId="0" applyFont="1" applyFill="1" applyBorder="1" applyAlignment="1">
      <alignment vertical="center" wrapText="1"/>
    </xf>
    <xf numFmtId="0" fontId="9" fillId="9" borderId="4" xfId="0" applyFont="1" applyFill="1" applyBorder="1" applyAlignment="1">
      <alignment vertical="center" textRotation="90" wrapText="1"/>
    </xf>
    <xf numFmtId="0" fontId="12" fillId="8" borderId="10" xfId="0" applyFont="1" applyFill="1" applyBorder="1" applyAlignment="1">
      <alignment wrapText="1"/>
    </xf>
    <xf numFmtId="0" fontId="12" fillId="8" borderId="11" xfId="0" applyFont="1" applyFill="1" applyBorder="1" applyAlignment="1">
      <alignment wrapText="1"/>
    </xf>
    <xf numFmtId="0" fontId="12" fillId="8" borderId="8" xfId="0" applyFont="1" applyFill="1" applyBorder="1" applyAlignment="1">
      <alignment wrapText="1"/>
    </xf>
    <xf numFmtId="0" fontId="2" fillId="10" borderId="3" xfId="0" applyFont="1" applyFill="1" applyBorder="1" applyAlignment="1">
      <alignment vertical="center" textRotation="90" wrapText="1"/>
    </xf>
    <xf numFmtId="0" fontId="9" fillId="10" borderId="5" xfId="0" applyFont="1" applyFill="1" applyBorder="1" applyAlignment="1">
      <alignment vertical="center" textRotation="90" wrapText="1"/>
    </xf>
    <xf numFmtId="0" fontId="11" fillId="10" borderId="5" xfId="0" applyFont="1" applyFill="1" applyBorder="1" applyAlignment="1">
      <alignment vertical="center" wrapText="1"/>
    </xf>
    <xf numFmtId="0" fontId="9" fillId="10" borderId="4" xfId="0" applyFont="1" applyFill="1" applyBorder="1" applyAlignment="1">
      <alignment vertical="center" textRotation="90" wrapText="1"/>
    </xf>
    <xf numFmtId="0" fontId="12" fillId="10" borderId="10" xfId="0" applyFont="1" applyFill="1" applyBorder="1" applyAlignment="1">
      <alignment wrapText="1"/>
    </xf>
    <xf numFmtId="0" fontId="12" fillId="10" borderId="11" xfId="0" applyFont="1" applyFill="1" applyBorder="1" applyAlignment="1">
      <alignment wrapText="1"/>
    </xf>
    <xf numFmtId="0" fontId="12" fillId="10" borderId="8" xfId="0" applyFont="1" applyFill="1" applyBorder="1" applyAlignment="1">
      <alignment wrapText="1"/>
    </xf>
    <xf numFmtId="0" fontId="2" fillId="10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12" fillId="9" borderId="10" xfId="0" applyFont="1" applyFill="1" applyBorder="1" applyAlignment="1">
      <alignment wrapText="1"/>
    </xf>
    <xf numFmtId="0" fontId="12" fillId="9" borderId="11" xfId="0" applyFont="1" applyFill="1" applyBorder="1" applyAlignment="1">
      <alignment wrapText="1"/>
    </xf>
    <xf numFmtId="0" fontId="12" fillId="9" borderId="8" xfId="0" applyFont="1" applyFill="1" applyBorder="1" applyAlignment="1">
      <alignment wrapText="1"/>
    </xf>
    <xf numFmtId="0" fontId="2" fillId="9" borderId="1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vertical="center" textRotation="90" wrapText="1"/>
    </xf>
    <xf numFmtId="0" fontId="9" fillId="6" borderId="5" xfId="0" applyFont="1" applyFill="1" applyBorder="1" applyAlignment="1">
      <alignment vertical="center" textRotation="90" wrapText="1"/>
    </xf>
    <xf numFmtId="0" fontId="11" fillId="6" borderId="5" xfId="0" applyFont="1" applyFill="1" applyBorder="1" applyAlignment="1">
      <alignment vertical="center" wrapText="1"/>
    </xf>
    <xf numFmtId="0" fontId="9" fillId="6" borderId="4" xfId="0" applyFont="1" applyFill="1" applyBorder="1" applyAlignment="1">
      <alignment vertical="center" textRotation="90" wrapText="1"/>
    </xf>
    <xf numFmtId="0" fontId="12" fillId="6" borderId="10" xfId="0" applyFont="1" applyFill="1" applyBorder="1" applyAlignment="1">
      <alignment wrapText="1"/>
    </xf>
    <xf numFmtId="0" fontId="12" fillId="6" borderId="11" xfId="0" applyFont="1" applyFill="1" applyBorder="1" applyAlignment="1">
      <alignment wrapText="1"/>
    </xf>
    <xf numFmtId="0" fontId="12" fillId="6" borderId="8" xfId="0" applyFont="1" applyFill="1" applyBorder="1" applyAlignment="1">
      <alignment wrapText="1"/>
    </xf>
    <xf numFmtId="0" fontId="14" fillId="10" borderId="5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vertical="center" wrapText="1"/>
    </xf>
    <xf numFmtId="0" fontId="14" fillId="10" borderId="4" xfId="0" applyFont="1" applyFill="1" applyBorder="1" applyAlignment="1">
      <alignment vertical="center" wrapText="1"/>
    </xf>
    <xf numFmtId="0" fontId="13" fillId="8" borderId="5" xfId="0" applyFont="1" applyFill="1" applyBorder="1" applyAlignment="1">
      <alignment vertical="center" wrapText="1"/>
    </xf>
    <xf numFmtId="0" fontId="14" fillId="8" borderId="5" xfId="0" applyFont="1" applyFill="1" applyBorder="1" applyAlignment="1">
      <alignment vertical="center" wrapText="1"/>
    </xf>
    <xf numFmtId="0" fontId="14" fillId="8" borderId="4" xfId="0" applyFont="1" applyFill="1" applyBorder="1" applyAlignment="1">
      <alignment vertical="center" wrapText="1"/>
    </xf>
    <xf numFmtId="0" fontId="13" fillId="9" borderId="5" xfId="0" applyFont="1" applyFill="1" applyBorder="1" applyAlignment="1">
      <alignment vertical="center" wrapText="1"/>
    </xf>
    <xf numFmtId="0" fontId="14" fillId="9" borderId="5" xfId="0" applyFont="1" applyFill="1" applyBorder="1" applyAlignment="1">
      <alignment vertical="center" wrapText="1"/>
    </xf>
    <xf numFmtId="0" fontId="14" fillId="9" borderId="4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vertical="center" wrapText="1"/>
    </xf>
    <xf numFmtId="0" fontId="14" fillId="6" borderId="5" xfId="0" applyFont="1" applyFill="1" applyBorder="1" applyAlignment="1">
      <alignment vertical="center" wrapText="1"/>
    </xf>
    <xf numFmtId="0" fontId="14" fillId="6" borderId="4" xfId="0" applyFont="1" applyFill="1" applyBorder="1" applyAlignment="1">
      <alignment vertical="center" wrapText="1"/>
    </xf>
    <xf numFmtId="0" fontId="15" fillId="0" borderId="0" xfId="0" applyFont="1"/>
    <xf numFmtId="0" fontId="2" fillId="10" borderId="3" xfId="0" applyFont="1" applyFill="1" applyBorder="1" applyAlignment="1">
      <alignment horizontal="center" vertical="top" wrapText="1"/>
    </xf>
    <xf numFmtId="0" fontId="2" fillId="10" borderId="5" xfId="0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 vertical="top" wrapText="1"/>
    </xf>
    <xf numFmtId="0" fontId="2" fillId="10" borderId="16" xfId="0" applyFont="1" applyFill="1" applyBorder="1" applyAlignment="1">
      <alignment horizontal="center" vertical="top" wrapText="1"/>
    </xf>
    <xf numFmtId="0" fontId="2" fillId="10" borderId="17" xfId="0" applyFont="1" applyFill="1" applyBorder="1" applyAlignment="1">
      <alignment horizontal="center" vertical="top" wrapText="1"/>
    </xf>
    <xf numFmtId="0" fontId="2" fillId="10" borderId="7" xfId="0" applyFont="1" applyFill="1" applyBorder="1" applyAlignment="1">
      <alignment horizontal="center" vertical="top" wrapText="1"/>
    </xf>
    <xf numFmtId="0" fontId="2" fillId="8" borderId="16" xfId="0" applyFont="1" applyFill="1" applyBorder="1" applyAlignment="1">
      <alignment horizontal="center" vertical="top" wrapText="1"/>
    </xf>
    <xf numFmtId="0" fontId="2" fillId="8" borderId="17" xfId="0" applyFont="1" applyFill="1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9" borderId="16" xfId="0" applyFont="1" applyFill="1" applyBorder="1" applyAlignment="1">
      <alignment horizontal="center" vertical="top" wrapText="1"/>
    </xf>
    <xf numFmtId="0" fontId="2" fillId="9" borderId="17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0" fillId="0" borderId="12" xfId="0" applyBorder="1"/>
    <xf numFmtId="0" fontId="2" fillId="8" borderId="3" xfId="0" applyFont="1" applyFill="1" applyBorder="1" applyAlignment="1">
      <alignment horizontal="center" vertical="top" wrapText="1"/>
    </xf>
    <xf numFmtId="0" fontId="2" fillId="8" borderId="5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9" borderId="3" xfId="0" applyFont="1" applyFill="1" applyBorder="1" applyAlignment="1">
      <alignment horizontal="center" vertical="top" wrapText="1"/>
    </xf>
    <xf numFmtId="0" fontId="2" fillId="9" borderId="5" xfId="0" applyFont="1" applyFill="1" applyBorder="1" applyAlignment="1">
      <alignment horizontal="center" vertical="top" wrapText="1"/>
    </xf>
    <xf numFmtId="0" fontId="2" fillId="9" borderId="4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0" fillId="0" borderId="5" xfId="0" applyBorder="1"/>
    <xf numFmtId="0" fontId="2" fillId="0" borderId="5" xfId="0" applyFont="1" applyBorder="1"/>
    <xf numFmtId="0" fontId="13" fillId="8" borderId="5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top" wrapText="1"/>
    </xf>
    <xf numFmtId="0" fontId="0" fillId="8" borderId="0" xfId="0" applyFill="1" applyAlignment="1">
      <alignment horizontal="left"/>
    </xf>
    <xf numFmtId="0" fontId="9" fillId="2" borderId="0" xfId="0" applyFont="1" applyFill="1" applyAlignment="1">
      <alignment horizontal="center" vertical="center" textRotation="90" wrapText="1"/>
    </xf>
    <xf numFmtId="2" fontId="9" fillId="0" borderId="2" xfId="0" applyNumberFormat="1" applyFont="1" applyBorder="1" applyAlignment="1">
      <alignment vertical="top" wrapText="1"/>
    </xf>
    <xf numFmtId="2" fontId="9" fillId="0" borderId="1" xfId="0" applyNumberFormat="1" applyFont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2" fontId="9" fillId="3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3" fillId="9" borderId="5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/>
    </xf>
    <xf numFmtId="0" fontId="13" fillId="6" borderId="5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top" wrapText="1"/>
    </xf>
    <xf numFmtId="0" fontId="2" fillId="10" borderId="1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vertical="center" wrapText="1"/>
    </xf>
    <xf numFmtId="0" fontId="13" fillId="8" borderId="5" xfId="0" applyFont="1" applyFill="1" applyBorder="1" applyAlignment="1">
      <alignment horizontal="left" vertical="top" wrapText="1"/>
    </xf>
    <xf numFmtId="0" fontId="0" fillId="8" borderId="0" xfId="0" applyFill="1" applyAlignment="1">
      <alignment horizontal="left" vertical="top"/>
    </xf>
    <xf numFmtId="0" fontId="2" fillId="4" borderId="1" xfId="0" applyFont="1" applyFill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17" fontId="2" fillId="5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15" fillId="0" borderId="0" xfId="0" applyFont="1" applyAlignment="1">
      <alignment vertical="top"/>
    </xf>
    <xf numFmtId="0" fontId="0" fillId="4" borderId="1" xfId="0" applyFill="1" applyBorder="1" applyAlignment="1">
      <alignment vertical="top"/>
    </xf>
    <xf numFmtId="0" fontId="0" fillId="4" borderId="1" xfId="0" applyFill="1" applyBorder="1"/>
    <xf numFmtId="0" fontId="0" fillId="4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0" fillId="11" borderId="1" xfId="0" applyFill="1" applyBorder="1" applyAlignment="1">
      <alignment vertical="top" wrapText="1"/>
    </xf>
    <xf numFmtId="0" fontId="1" fillId="10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1" fillId="0" borderId="5" xfId="0" applyFont="1" applyBorder="1"/>
    <xf numFmtId="0" fontId="1" fillId="4" borderId="1" xfId="0" applyFont="1" applyFill="1" applyBorder="1" applyAlignment="1">
      <alignment vertical="top"/>
    </xf>
    <xf numFmtId="0" fontId="1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left" vertical="top" wrapText="1"/>
    </xf>
    <xf numFmtId="0" fontId="1" fillId="9" borderId="4" xfId="0" applyFont="1" applyFill="1" applyBorder="1" applyAlignment="1">
      <alignment horizontal="center" vertical="top" wrapText="1"/>
    </xf>
    <xf numFmtId="0" fontId="1" fillId="9" borderId="5" xfId="0" applyFont="1" applyFill="1" applyBorder="1" applyAlignment="1">
      <alignment horizontal="center" vertical="top" wrapText="1"/>
    </xf>
    <xf numFmtId="0" fontId="1" fillId="9" borderId="3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left" vertical="top" wrapText="1"/>
    </xf>
    <xf numFmtId="0" fontId="1" fillId="8" borderId="4" xfId="0" applyFont="1" applyFill="1" applyBorder="1" applyAlignment="1">
      <alignment horizontal="center" vertical="top" wrapText="1"/>
    </xf>
    <xf numFmtId="0" fontId="1" fillId="8" borderId="5" xfId="0" applyFont="1" applyFill="1" applyBorder="1" applyAlignment="1">
      <alignment horizontal="center" vertical="top" wrapText="1"/>
    </xf>
    <xf numFmtId="0" fontId="1" fillId="8" borderId="3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4" xfId="0" applyFont="1" applyFill="1" applyBorder="1" applyAlignment="1">
      <alignment horizontal="center" vertical="top" wrapText="1"/>
    </xf>
    <xf numFmtId="0" fontId="1" fillId="10" borderId="3" xfId="0" applyFont="1" applyFill="1" applyBorder="1" applyAlignment="1">
      <alignment horizontal="center" vertical="top" wrapText="1"/>
    </xf>
    <xf numFmtId="2" fontId="17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12" borderId="19" xfId="0" applyFill="1" applyBorder="1"/>
    <xf numFmtId="0" fontId="7" fillId="0" borderId="1" xfId="0" applyFont="1" applyBorder="1"/>
    <xf numFmtId="164" fontId="7" fillId="0" borderId="1" xfId="0" applyNumberFormat="1" applyFont="1" applyBorder="1" applyAlignment="1">
      <alignment horizontal="left"/>
    </xf>
    <xf numFmtId="0" fontId="16" fillId="12" borderId="19" xfId="0" applyFont="1" applyFill="1" applyBorder="1" applyAlignment="1">
      <alignment horizontal="center"/>
    </xf>
    <xf numFmtId="0" fontId="16" fillId="12" borderId="17" xfId="0" applyFont="1" applyFill="1" applyBorder="1" applyAlignment="1">
      <alignment horizontal="right"/>
    </xf>
    <xf numFmtId="0" fontId="7" fillId="0" borderId="4" xfId="0" applyFont="1" applyBorder="1"/>
    <xf numFmtId="0" fontId="7" fillId="0" borderId="1" xfId="0" applyFont="1" applyBorder="1" applyAlignment="1">
      <alignment horizontal="right"/>
    </xf>
    <xf numFmtId="164" fontId="7" fillId="0" borderId="0" xfId="0" applyNumberFormat="1" applyFont="1" applyAlignment="1">
      <alignment horizontal="left"/>
    </xf>
    <xf numFmtId="0" fontId="20" fillId="0" borderId="1" xfId="0" applyFont="1" applyBorder="1"/>
    <xf numFmtId="0" fontId="0" fillId="12" borderId="18" xfId="0" applyFill="1" applyBorder="1"/>
    <xf numFmtId="0" fontId="0" fillId="12" borderId="7" xfId="0" applyFill="1" applyBorder="1"/>
    <xf numFmtId="0" fontId="19" fillId="0" borderId="0" xfId="0" applyFont="1"/>
    <xf numFmtId="0" fontId="20" fillId="0" borderId="1" xfId="0" applyFont="1" applyBorder="1" applyAlignment="1">
      <alignment horizontal="center"/>
    </xf>
    <xf numFmtId="0" fontId="16" fillId="13" borderId="7" xfId="0" applyFont="1" applyFill="1" applyBorder="1" applyAlignment="1">
      <alignment horizontal="right"/>
    </xf>
    <xf numFmtId="0" fontId="18" fillId="13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0" fillId="11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/>
    <xf numFmtId="0" fontId="2" fillId="2" borderId="9" xfId="0" applyFont="1" applyFill="1" applyBorder="1" applyAlignment="1">
      <alignment vertical="center" wrapText="1"/>
    </xf>
    <xf numFmtId="0" fontId="2" fillId="0" borderId="0" xfId="0" applyFont="1"/>
    <xf numFmtId="0" fontId="21" fillId="10" borderId="4" xfId="0" applyFont="1" applyFill="1" applyBorder="1" applyAlignment="1">
      <alignment horizontal="center" vertical="top" wrapText="1"/>
    </xf>
    <xf numFmtId="0" fontId="22" fillId="10" borderId="4" xfId="0" applyFont="1" applyFill="1" applyBorder="1" applyAlignment="1">
      <alignment horizontal="center" vertical="top" wrapText="1"/>
    </xf>
    <xf numFmtId="0" fontId="21" fillId="10" borderId="3" xfId="0" applyFont="1" applyFill="1" applyBorder="1" applyAlignment="1">
      <alignment horizontal="center" vertical="top" wrapText="1"/>
    </xf>
    <xf numFmtId="0" fontId="21" fillId="10" borderId="5" xfId="0" applyFont="1" applyFill="1" applyBorder="1" applyAlignment="1">
      <alignment horizontal="center" vertical="top" wrapText="1"/>
    </xf>
    <xf numFmtId="0" fontId="22" fillId="10" borderId="3" xfId="0" applyFont="1" applyFill="1" applyBorder="1" applyAlignment="1">
      <alignment horizontal="center" vertical="top" wrapText="1"/>
    </xf>
    <xf numFmtId="0" fontId="22" fillId="10" borderId="5" xfId="0" applyFont="1" applyFill="1" applyBorder="1" applyAlignment="1">
      <alignment horizontal="center" vertical="top" wrapText="1"/>
    </xf>
    <xf numFmtId="0" fontId="23" fillId="10" borderId="5" xfId="0" applyFont="1" applyFill="1" applyBorder="1" applyAlignment="1">
      <alignment horizontal="center" vertical="top" wrapText="1"/>
    </xf>
    <xf numFmtId="0" fontId="1" fillId="0" borderId="0" xfId="0" applyFont="1"/>
    <xf numFmtId="0" fontId="21" fillId="8" borderId="5" xfId="0" applyFont="1" applyFill="1" applyBorder="1" applyAlignment="1">
      <alignment horizontal="center" vertical="top" wrapText="1"/>
    </xf>
    <xf numFmtId="0" fontId="22" fillId="8" borderId="5" xfId="0" applyFont="1" applyFill="1" applyBorder="1" applyAlignment="1">
      <alignment horizontal="center" vertical="top" wrapText="1"/>
    </xf>
    <xf numFmtId="0" fontId="21" fillId="8" borderId="1" xfId="0" applyFont="1" applyFill="1" applyBorder="1" applyAlignment="1">
      <alignment horizontal="left" vertical="top" wrapText="1"/>
    </xf>
    <xf numFmtId="0" fontId="21" fillId="6" borderId="3" xfId="0" applyFont="1" applyFill="1" applyBorder="1" applyAlignment="1">
      <alignment horizontal="center" vertical="top" wrapText="1"/>
    </xf>
    <xf numFmtId="0" fontId="21" fillId="6" borderId="5" xfId="0" applyFont="1" applyFill="1" applyBorder="1" applyAlignment="1">
      <alignment horizontal="center" vertical="top" wrapText="1"/>
    </xf>
    <xf numFmtId="0" fontId="21" fillId="6" borderId="4" xfId="0" applyFont="1" applyFill="1" applyBorder="1" applyAlignment="1">
      <alignment horizontal="center" vertical="top" wrapText="1"/>
    </xf>
    <xf numFmtId="0" fontId="21" fillId="6" borderId="1" xfId="0" applyFont="1" applyFill="1" applyBorder="1" applyAlignment="1">
      <alignment horizontal="left" vertical="top" wrapText="1"/>
    </xf>
    <xf numFmtId="0" fontId="21" fillId="6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/>
    </xf>
    <xf numFmtId="2" fontId="17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2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 applyAlignment="1">
      <alignment vertical="top"/>
    </xf>
    <xf numFmtId="49" fontId="1" fillId="0" borderId="0" xfId="0" applyNumberFormat="1" applyFont="1"/>
    <xf numFmtId="0" fontId="1" fillId="3" borderId="0" xfId="0" applyFont="1" applyFill="1" applyAlignment="1">
      <alignment vertical="top" wrapText="1"/>
    </xf>
    <xf numFmtId="0" fontId="1" fillId="6" borderId="0" xfId="0" applyFont="1" applyFill="1" applyAlignment="1">
      <alignment horizontal="center" vertical="top" wrapText="1"/>
    </xf>
    <xf numFmtId="0" fontId="1" fillId="10" borderId="0" xfId="0" applyFont="1" applyFill="1" applyAlignment="1">
      <alignment horizontal="center" vertical="top" wrapText="1"/>
    </xf>
    <xf numFmtId="0" fontId="1" fillId="8" borderId="0" xfId="0" applyFont="1" applyFill="1" applyAlignment="1">
      <alignment horizontal="center" vertical="top" wrapText="1"/>
    </xf>
    <xf numFmtId="0" fontId="1" fillId="8" borderId="0" xfId="0" applyFont="1" applyFill="1" applyAlignment="1">
      <alignment horizontal="left" vertical="top" wrapText="1"/>
    </xf>
    <xf numFmtId="0" fontId="1" fillId="9" borderId="0" xfId="0" applyFont="1" applyFill="1" applyAlignment="1">
      <alignment horizontal="center" vertical="top" wrapText="1"/>
    </xf>
    <xf numFmtId="0" fontId="1" fillId="9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left" vertical="top" wrapText="1"/>
    </xf>
    <xf numFmtId="0" fontId="21" fillId="8" borderId="3" xfId="0" applyFont="1" applyFill="1" applyBorder="1" applyAlignment="1">
      <alignment horizontal="center" vertical="top" wrapText="1"/>
    </xf>
    <xf numFmtId="0" fontId="21" fillId="8" borderId="1" xfId="0" applyFont="1" applyFill="1" applyBorder="1" applyAlignment="1">
      <alignment horizontal="center" vertical="top" wrapText="1"/>
    </xf>
    <xf numFmtId="0" fontId="21" fillId="10" borderId="1" xfId="0" applyFont="1" applyFill="1" applyBorder="1" applyAlignment="1">
      <alignment horizontal="center" vertical="top" wrapText="1"/>
    </xf>
    <xf numFmtId="0" fontId="21" fillId="16" borderId="1" xfId="0" applyFont="1" applyFill="1" applyBorder="1" applyAlignment="1">
      <alignment horizontal="left" vertical="top" wrapText="1"/>
    </xf>
    <xf numFmtId="0" fontId="21" fillId="8" borderId="4" xfId="0" applyFont="1" applyFill="1" applyBorder="1" applyAlignment="1">
      <alignment horizontal="center" vertical="top" wrapText="1"/>
    </xf>
    <xf numFmtId="0" fontId="21" fillId="9" borderId="3" xfId="0" applyFont="1" applyFill="1" applyBorder="1" applyAlignment="1">
      <alignment horizontal="center" vertical="top" wrapText="1"/>
    </xf>
    <xf numFmtId="0" fontId="21" fillId="9" borderId="5" xfId="0" applyFont="1" applyFill="1" applyBorder="1" applyAlignment="1">
      <alignment horizontal="center" vertical="top" wrapText="1"/>
    </xf>
    <xf numFmtId="0" fontId="21" fillId="9" borderId="4" xfId="0" applyFont="1" applyFill="1" applyBorder="1" applyAlignment="1">
      <alignment horizontal="center" vertical="top" wrapText="1"/>
    </xf>
    <xf numFmtId="0" fontId="21" fillId="9" borderId="1" xfId="0" applyFont="1" applyFill="1" applyBorder="1" applyAlignment="1">
      <alignment horizontal="left" vertical="top" wrapText="1"/>
    </xf>
    <xf numFmtId="0" fontId="21" fillId="9" borderId="1" xfId="0" applyFont="1" applyFill="1" applyBorder="1" applyAlignment="1">
      <alignment horizontal="center" vertical="top" wrapText="1"/>
    </xf>
    <xf numFmtId="0" fontId="22" fillId="8" borderId="4" xfId="0" applyFont="1" applyFill="1" applyBorder="1" applyAlignment="1">
      <alignment horizontal="center" vertical="top" wrapText="1"/>
    </xf>
    <xf numFmtId="0" fontId="22" fillId="8" borderId="1" xfId="0" applyFont="1" applyFill="1" applyBorder="1" applyAlignment="1">
      <alignment horizontal="left" vertical="top" wrapText="1"/>
    </xf>
    <xf numFmtId="164" fontId="7" fillId="14" borderId="1" xfId="0" applyNumberFormat="1" applyFont="1" applyFill="1" applyBorder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quotePrefix="1" applyAlignment="1">
      <alignment vertical="top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4" fillId="8" borderId="4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1" fillId="0" borderId="1" xfId="0" applyFont="1" applyBorder="1"/>
    <xf numFmtId="49" fontId="21" fillId="3" borderId="1" xfId="0" applyNumberFormat="1" applyFont="1" applyFill="1" applyBorder="1" applyAlignment="1">
      <alignment vertical="top" wrapText="1"/>
    </xf>
    <xf numFmtId="0" fontId="21" fillId="3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2" fontId="21" fillId="0" borderId="1" xfId="0" applyNumberFormat="1" applyFont="1" applyBorder="1" applyAlignment="1">
      <alignment vertical="top" wrapText="1"/>
    </xf>
    <xf numFmtId="2" fontId="25" fillId="0" borderId="1" xfId="0" applyNumberFormat="1" applyFont="1" applyBorder="1" applyAlignment="1">
      <alignment vertical="top" wrapText="1"/>
    </xf>
    <xf numFmtId="0" fontId="21" fillId="5" borderId="1" xfId="0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left" vertical="top" wrapText="1"/>
    </xf>
    <xf numFmtId="0" fontId="24" fillId="8" borderId="1" xfId="0" applyFont="1" applyFill="1" applyBorder="1" applyAlignment="1">
      <alignment horizontal="center" vertical="top" wrapText="1"/>
    </xf>
    <xf numFmtId="0" fontId="18" fillId="14" borderId="0" xfId="0" applyFont="1" applyFill="1" applyAlignment="1">
      <alignment horizontal="center"/>
    </xf>
    <xf numFmtId="0" fontId="1" fillId="8" borderId="26" xfId="0" applyFont="1" applyFill="1" applyBorder="1" applyAlignment="1">
      <alignment horizontal="center" vertical="top" wrapText="1"/>
    </xf>
    <xf numFmtId="0" fontId="0" fillId="8" borderId="27" xfId="0" applyFill="1" applyBorder="1"/>
    <xf numFmtId="0" fontId="2" fillId="0" borderId="28" xfId="0" applyFont="1" applyBorder="1" applyAlignment="1">
      <alignment horizontal="center" vertical="center"/>
    </xf>
    <xf numFmtId="0" fontId="2" fillId="3" borderId="29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29" xfId="0" applyFont="1" applyBorder="1" applyAlignment="1">
      <alignment vertical="top" wrapText="1"/>
    </xf>
    <xf numFmtId="0" fontId="9" fillId="0" borderId="29" xfId="0" applyFont="1" applyBorder="1" applyAlignment="1">
      <alignment vertical="top" wrapText="1"/>
    </xf>
    <xf numFmtId="0" fontId="2" fillId="6" borderId="29" xfId="0" applyFont="1" applyFill="1" applyBorder="1" applyAlignment="1">
      <alignment horizontal="center" vertical="top" wrapText="1"/>
    </xf>
    <xf numFmtId="0" fontId="2" fillId="10" borderId="30" xfId="0" applyFont="1" applyFill="1" applyBorder="1" applyAlignment="1">
      <alignment horizontal="center" vertical="top" wrapText="1"/>
    </xf>
    <xf numFmtId="0" fontId="2" fillId="10" borderId="31" xfId="0" applyFont="1" applyFill="1" applyBorder="1" applyAlignment="1">
      <alignment horizontal="center" vertical="top" wrapText="1"/>
    </xf>
    <xf numFmtId="0" fontId="2" fillId="10" borderId="32" xfId="0" applyFont="1" applyFill="1" applyBorder="1" applyAlignment="1">
      <alignment horizontal="center" vertical="top" wrapText="1"/>
    </xf>
    <xf numFmtId="0" fontId="2" fillId="10" borderId="29" xfId="0" applyFont="1" applyFill="1" applyBorder="1" applyAlignment="1">
      <alignment horizontal="center" vertical="top" wrapText="1"/>
    </xf>
    <xf numFmtId="0" fontId="2" fillId="8" borderId="30" xfId="0" applyFont="1" applyFill="1" applyBorder="1" applyAlignment="1">
      <alignment horizontal="center" vertical="top" wrapText="1"/>
    </xf>
    <xf numFmtId="0" fontId="2" fillId="8" borderId="31" xfId="0" applyFont="1" applyFill="1" applyBorder="1" applyAlignment="1">
      <alignment horizontal="center" vertical="top" wrapText="1"/>
    </xf>
    <xf numFmtId="0" fontId="2" fillId="8" borderId="32" xfId="0" applyFont="1" applyFill="1" applyBorder="1" applyAlignment="1">
      <alignment horizontal="center" vertical="top" wrapText="1"/>
    </xf>
    <xf numFmtId="0" fontId="2" fillId="8" borderId="29" xfId="0" applyFont="1" applyFill="1" applyBorder="1" applyAlignment="1">
      <alignment horizontal="left" vertical="top" wrapText="1"/>
    </xf>
    <xf numFmtId="0" fontId="2" fillId="8" borderId="29" xfId="0" applyFont="1" applyFill="1" applyBorder="1" applyAlignment="1">
      <alignment horizontal="center" vertical="top" wrapText="1"/>
    </xf>
    <xf numFmtId="0" fontId="2" fillId="9" borderId="30" xfId="0" applyFont="1" applyFill="1" applyBorder="1" applyAlignment="1">
      <alignment horizontal="center" vertical="top" wrapText="1"/>
    </xf>
    <xf numFmtId="0" fontId="2" fillId="9" borderId="31" xfId="0" applyFont="1" applyFill="1" applyBorder="1" applyAlignment="1">
      <alignment horizontal="center" vertical="top" wrapText="1"/>
    </xf>
    <xf numFmtId="0" fontId="2" fillId="9" borderId="32" xfId="0" applyFont="1" applyFill="1" applyBorder="1" applyAlignment="1">
      <alignment horizontal="center" vertical="top" wrapText="1"/>
    </xf>
    <xf numFmtId="0" fontId="2" fillId="9" borderId="29" xfId="0" applyFont="1" applyFill="1" applyBorder="1" applyAlignment="1">
      <alignment horizontal="left" vertical="top" wrapText="1"/>
    </xf>
    <xf numFmtId="0" fontId="2" fillId="9" borderId="29" xfId="0" applyFont="1" applyFill="1" applyBorder="1" applyAlignment="1">
      <alignment horizontal="center" vertical="top" wrapText="1"/>
    </xf>
    <xf numFmtId="0" fontId="2" fillId="6" borderId="30" xfId="0" applyFont="1" applyFill="1" applyBorder="1" applyAlignment="1">
      <alignment horizontal="center" vertical="top" wrapText="1"/>
    </xf>
    <xf numFmtId="0" fontId="2" fillId="6" borderId="31" xfId="0" applyFont="1" applyFill="1" applyBorder="1" applyAlignment="1">
      <alignment horizontal="center" vertical="top" wrapText="1"/>
    </xf>
    <xf numFmtId="0" fontId="2" fillId="6" borderId="32" xfId="0" applyFont="1" applyFill="1" applyBorder="1" applyAlignment="1">
      <alignment horizontal="center" vertical="top" wrapText="1"/>
    </xf>
    <xf numFmtId="0" fontId="2" fillId="6" borderId="29" xfId="0" applyFont="1" applyFill="1" applyBorder="1" applyAlignment="1">
      <alignment horizontal="left" vertical="top" wrapText="1"/>
    </xf>
    <xf numFmtId="0" fontId="2" fillId="5" borderId="29" xfId="0" applyFont="1" applyFill="1" applyBorder="1" applyAlignment="1">
      <alignment horizontal="left" vertical="top" wrapText="1"/>
    </xf>
    <xf numFmtId="0" fontId="2" fillId="5" borderId="29" xfId="0" applyFont="1" applyFill="1" applyBorder="1" applyAlignment="1">
      <alignment horizontal="center" vertical="top" wrapText="1"/>
    </xf>
    <xf numFmtId="0" fontId="2" fillId="4" borderId="29" xfId="0" applyFont="1" applyFill="1" applyBorder="1" applyAlignment="1">
      <alignment horizontal="left" vertical="top" wrapText="1"/>
    </xf>
    <xf numFmtId="0" fontId="2" fillId="0" borderId="31" xfId="0" applyFont="1" applyBorder="1"/>
    <xf numFmtId="0" fontId="2" fillId="0" borderId="28" xfId="0" applyFont="1" applyBorder="1"/>
    <xf numFmtId="0" fontId="26" fillId="8" borderId="4" xfId="0" applyFont="1" applyFill="1" applyBorder="1" applyAlignment="1">
      <alignment horizontal="center" vertical="top" wrapText="1"/>
    </xf>
    <xf numFmtId="0" fontId="26" fillId="8" borderId="1" xfId="0" applyFont="1" applyFill="1" applyBorder="1" applyAlignment="1">
      <alignment horizontal="left" vertical="top" wrapText="1"/>
    </xf>
    <xf numFmtId="0" fontId="26" fillId="8" borderId="1" xfId="0" applyFont="1" applyFill="1" applyBorder="1" applyAlignment="1">
      <alignment horizontal="center" vertical="top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/>
    <xf numFmtId="49" fontId="21" fillId="3" borderId="22" xfId="0" applyNumberFormat="1" applyFont="1" applyFill="1" applyBorder="1" applyAlignment="1">
      <alignment vertical="top" wrapText="1"/>
    </xf>
    <xf numFmtId="0" fontId="21" fillId="3" borderId="22" xfId="0" applyFont="1" applyFill="1" applyBorder="1" applyAlignment="1">
      <alignment vertical="top" wrapText="1"/>
    </xf>
    <xf numFmtId="0" fontId="21" fillId="0" borderId="22" xfId="0" applyFont="1" applyBorder="1" applyAlignment="1">
      <alignment horizontal="center" vertical="top" wrapText="1"/>
    </xf>
    <xf numFmtId="0" fontId="21" fillId="0" borderId="22" xfId="0" applyFont="1" applyBorder="1" applyAlignment="1">
      <alignment horizontal="center" vertical="top"/>
    </xf>
    <xf numFmtId="2" fontId="21" fillId="0" borderId="22" xfId="0" applyNumberFormat="1" applyFont="1" applyBorder="1" applyAlignment="1">
      <alignment vertical="top" wrapText="1"/>
    </xf>
    <xf numFmtId="2" fontId="25" fillId="0" borderId="22" xfId="0" applyNumberFormat="1" applyFont="1" applyBorder="1" applyAlignment="1">
      <alignment vertical="top" wrapText="1"/>
    </xf>
    <xf numFmtId="0" fontId="21" fillId="6" borderId="22" xfId="0" applyFont="1" applyFill="1" applyBorder="1" applyAlignment="1">
      <alignment horizontal="center" vertical="top" wrapText="1"/>
    </xf>
    <xf numFmtId="0" fontId="21" fillId="10" borderId="23" xfId="0" applyFont="1" applyFill="1" applyBorder="1" applyAlignment="1">
      <alignment horizontal="center" vertical="top" wrapText="1"/>
    </xf>
    <xf numFmtId="0" fontId="21" fillId="10" borderId="24" xfId="0" applyFont="1" applyFill="1" applyBorder="1" applyAlignment="1">
      <alignment horizontal="center" vertical="top" wrapText="1"/>
    </xf>
    <xf numFmtId="0" fontId="21" fillId="10" borderId="25" xfId="0" applyFont="1" applyFill="1" applyBorder="1" applyAlignment="1">
      <alignment horizontal="center" vertical="top" wrapText="1"/>
    </xf>
    <xf numFmtId="0" fontId="21" fillId="10" borderId="22" xfId="0" applyFont="1" applyFill="1" applyBorder="1" applyAlignment="1">
      <alignment horizontal="center" vertical="top" wrapText="1"/>
    </xf>
    <xf numFmtId="0" fontId="21" fillId="8" borderId="23" xfId="0" applyFont="1" applyFill="1" applyBorder="1" applyAlignment="1">
      <alignment horizontal="center" vertical="top" wrapText="1"/>
    </xf>
    <xf numFmtId="0" fontId="21" fillId="8" borderId="24" xfId="0" applyFont="1" applyFill="1" applyBorder="1" applyAlignment="1">
      <alignment horizontal="center" vertical="top" wrapText="1"/>
    </xf>
    <xf numFmtId="0" fontId="21" fillId="8" borderId="25" xfId="0" applyFont="1" applyFill="1" applyBorder="1" applyAlignment="1">
      <alignment horizontal="center" vertical="top" wrapText="1"/>
    </xf>
    <xf numFmtId="0" fontId="21" fillId="8" borderId="22" xfId="0" applyFont="1" applyFill="1" applyBorder="1" applyAlignment="1">
      <alignment horizontal="left" vertical="top" wrapText="1"/>
    </xf>
    <xf numFmtId="0" fontId="21" fillId="8" borderId="22" xfId="0" applyFont="1" applyFill="1" applyBorder="1" applyAlignment="1">
      <alignment horizontal="center" vertical="top" wrapText="1"/>
    </xf>
    <xf numFmtId="0" fontId="21" fillId="9" borderId="23" xfId="0" applyFont="1" applyFill="1" applyBorder="1" applyAlignment="1">
      <alignment horizontal="center" vertical="top" wrapText="1"/>
    </xf>
    <xf numFmtId="0" fontId="21" fillId="9" borderId="24" xfId="0" applyFont="1" applyFill="1" applyBorder="1" applyAlignment="1">
      <alignment horizontal="center" vertical="top" wrapText="1"/>
    </xf>
    <xf numFmtId="0" fontId="21" fillId="9" borderId="25" xfId="0" applyFont="1" applyFill="1" applyBorder="1" applyAlignment="1">
      <alignment horizontal="center" vertical="top" wrapText="1"/>
    </xf>
    <xf numFmtId="0" fontId="21" fillId="9" borderId="22" xfId="0" applyFont="1" applyFill="1" applyBorder="1" applyAlignment="1">
      <alignment horizontal="left" vertical="top" wrapText="1"/>
    </xf>
    <xf numFmtId="0" fontId="21" fillId="9" borderId="22" xfId="0" applyFont="1" applyFill="1" applyBorder="1" applyAlignment="1">
      <alignment horizontal="center" vertical="top" wrapText="1"/>
    </xf>
    <xf numFmtId="0" fontId="21" fillId="6" borderId="23" xfId="0" applyFont="1" applyFill="1" applyBorder="1" applyAlignment="1">
      <alignment horizontal="center" vertical="top" wrapText="1"/>
    </xf>
    <xf numFmtId="0" fontId="21" fillId="6" borderId="24" xfId="0" applyFont="1" applyFill="1" applyBorder="1" applyAlignment="1">
      <alignment horizontal="center" vertical="top" wrapText="1"/>
    </xf>
    <xf numFmtId="0" fontId="21" fillId="6" borderId="25" xfId="0" applyFont="1" applyFill="1" applyBorder="1" applyAlignment="1">
      <alignment horizontal="center" vertical="top" wrapText="1"/>
    </xf>
    <xf numFmtId="0" fontId="21" fillId="6" borderId="22" xfId="0" applyFont="1" applyFill="1" applyBorder="1" applyAlignment="1">
      <alignment horizontal="left" vertical="top" wrapText="1"/>
    </xf>
    <xf numFmtId="0" fontId="21" fillId="5" borderId="22" xfId="0" applyFont="1" applyFill="1" applyBorder="1" applyAlignment="1">
      <alignment horizontal="left" vertical="top" wrapText="1"/>
    </xf>
    <xf numFmtId="0" fontId="21" fillId="5" borderId="22" xfId="0" applyFont="1" applyFill="1" applyBorder="1" applyAlignment="1">
      <alignment horizontal="center" vertical="top" wrapText="1"/>
    </xf>
    <xf numFmtId="0" fontId="21" fillId="4" borderId="22" xfId="0" applyFont="1" applyFill="1" applyBorder="1" applyAlignment="1">
      <alignment horizontal="left" vertical="top" wrapText="1"/>
    </xf>
    <xf numFmtId="0" fontId="2" fillId="17" borderId="1" xfId="0" applyFont="1" applyFill="1" applyBorder="1" applyAlignment="1">
      <alignment vertical="top" wrapText="1"/>
    </xf>
    <xf numFmtId="0" fontId="2" fillId="11" borderId="1" xfId="0" applyFont="1" applyFill="1" applyBorder="1" applyAlignment="1">
      <alignment vertical="top" wrapText="1"/>
    </xf>
    <xf numFmtId="0" fontId="2" fillId="18" borderId="1" xfId="0" applyFont="1" applyFill="1" applyBorder="1" applyAlignment="1">
      <alignment vertical="top" wrapText="1"/>
    </xf>
    <xf numFmtId="0" fontId="22" fillId="9" borderId="3" xfId="0" applyFont="1" applyFill="1" applyBorder="1" applyAlignment="1">
      <alignment horizontal="center" vertical="top" wrapText="1"/>
    </xf>
    <xf numFmtId="0" fontId="22" fillId="9" borderId="5" xfId="0" applyFont="1" applyFill="1" applyBorder="1" applyAlignment="1">
      <alignment horizontal="center" vertical="top" wrapText="1"/>
    </xf>
    <xf numFmtId="0" fontId="22" fillId="9" borderId="1" xfId="0" applyFont="1" applyFill="1" applyBorder="1" applyAlignment="1">
      <alignment horizontal="left" vertical="top" wrapText="1"/>
    </xf>
    <xf numFmtId="0" fontId="22" fillId="9" borderId="1" xfId="0" applyFont="1" applyFill="1" applyBorder="1" applyAlignment="1">
      <alignment horizontal="center" vertical="top" wrapText="1"/>
    </xf>
    <xf numFmtId="49" fontId="21" fillId="0" borderId="1" xfId="0" applyNumberFormat="1" applyFont="1" applyBorder="1"/>
    <xf numFmtId="0" fontId="27" fillId="9" borderId="1" xfId="0" applyFont="1" applyFill="1" applyBorder="1" applyAlignment="1">
      <alignment horizontal="center" vertical="top" wrapText="1"/>
    </xf>
    <xf numFmtId="0" fontId="27" fillId="10" borderId="1" xfId="0" applyFont="1" applyFill="1" applyBorder="1" applyAlignment="1">
      <alignment horizontal="center" vertical="top" wrapText="1"/>
    </xf>
    <xf numFmtId="0" fontId="27" fillId="8" borderId="1" xfId="0" applyFont="1" applyFill="1" applyBorder="1" applyAlignment="1">
      <alignment horizontal="center" vertical="top" wrapText="1"/>
    </xf>
    <xf numFmtId="0" fontId="28" fillId="9" borderId="5" xfId="0" applyFont="1" applyFill="1" applyBorder="1" applyAlignment="1">
      <alignment horizontal="center" vertical="top" wrapText="1"/>
    </xf>
    <xf numFmtId="0" fontId="0" fillId="18" borderId="0" xfId="0" applyFill="1"/>
    <xf numFmtId="0" fontId="0" fillId="11" borderId="0" xfId="0" applyFill="1"/>
    <xf numFmtId="0" fontId="0" fillId="17" borderId="0" xfId="0" applyFill="1"/>
    <xf numFmtId="0" fontId="27" fillId="6" borderId="5" xfId="0" applyFont="1" applyFill="1" applyBorder="1" applyAlignment="1">
      <alignment horizontal="center" vertical="top" wrapText="1"/>
    </xf>
    <xf numFmtId="0" fontId="27" fillId="6" borderId="1" xfId="0" applyFont="1" applyFill="1" applyBorder="1" applyAlignment="1">
      <alignment horizontal="center" vertical="top" wrapText="1"/>
    </xf>
    <xf numFmtId="0" fontId="27" fillId="6" borderId="1" xfId="0" applyFont="1" applyFill="1" applyBorder="1" applyAlignment="1">
      <alignment horizontal="left" vertical="top" wrapText="1"/>
    </xf>
    <xf numFmtId="0" fontId="29" fillId="6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1" fillId="0" borderId="0" xfId="0" applyFont="1"/>
    <xf numFmtId="0" fontId="1" fillId="0" borderId="0" xfId="0" applyFont="1" applyAlignment="1">
      <alignment horizontal="left"/>
    </xf>
    <xf numFmtId="0" fontId="21" fillId="0" borderId="1" xfId="0" applyFont="1" applyBorder="1" applyAlignment="1">
      <alignment vertical="top"/>
    </xf>
    <xf numFmtId="0" fontId="21" fillId="8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49" fontId="21" fillId="0" borderId="1" xfId="0" applyNumberFormat="1" applyFont="1" applyBorder="1" applyAlignment="1">
      <alignment horizontal="left" vertical="center"/>
    </xf>
    <xf numFmtId="0" fontId="21" fillId="3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2" fontId="21" fillId="0" borderId="1" xfId="0" applyNumberFormat="1" applyFont="1" applyBorder="1" applyAlignment="1">
      <alignment horizontal="left" vertical="center" wrapText="1"/>
    </xf>
    <xf numFmtId="2" fontId="25" fillId="0" borderId="1" xfId="0" applyNumberFormat="1" applyFont="1" applyBorder="1" applyAlignment="1">
      <alignment horizontal="left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21" fillId="10" borderId="3" xfId="0" applyFont="1" applyFill="1" applyBorder="1" applyAlignment="1">
      <alignment horizontal="left" vertical="center" wrapText="1"/>
    </xf>
    <xf numFmtId="0" fontId="21" fillId="10" borderId="5" xfId="0" applyFont="1" applyFill="1" applyBorder="1" applyAlignment="1">
      <alignment horizontal="left" vertical="center" wrapText="1"/>
    </xf>
    <xf numFmtId="0" fontId="21" fillId="10" borderId="4" xfId="0" applyFont="1" applyFill="1" applyBorder="1" applyAlignment="1">
      <alignment horizontal="left" vertical="center" wrapText="1"/>
    </xf>
    <xf numFmtId="0" fontId="21" fillId="10" borderId="1" xfId="0" applyFont="1" applyFill="1" applyBorder="1" applyAlignment="1">
      <alignment horizontal="left" vertical="center" wrapText="1"/>
    </xf>
    <xf numFmtId="0" fontId="21" fillId="8" borderId="3" xfId="0" applyFont="1" applyFill="1" applyBorder="1" applyAlignment="1">
      <alignment horizontal="left" vertical="center" wrapText="1"/>
    </xf>
    <xf numFmtId="0" fontId="21" fillId="8" borderId="5" xfId="0" applyFont="1" applyFill="1" applyBorder="1" applyAlignment="1">
      <alignment horizontal="left" vertical="center" wrapText="1"/>
    </xf>
    <xf numFmtId="0" fontId="21" fillId="8" borderId="4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left" vertical="center" wrapText="1"/>
    </xf>
    <xf numFmtId="0" fontId="21" fillId="9" borderId="3" xfId="0" applyFont="1" applyFill="1" applyBorder="1" applyAlignment="1">
      <alignment horizontal="left" vertical="center" wrapText="1"/>
    </xf>
    <xf numFmtId="0" fontId="21" fillId="9" borderId="5" xfId="0" applyFont="1" applyFill="1" applyBorder="1" applyAlignment="1">
      <alignment horizontal="left" vertical="center" wrapText="1"/>
    </xf>
    <xf numFmtId="0" fontId="21" fillId="9" borderId="4" xfId="0" applyFont="1" applyFill="1" applyBorder="1" applyAlignment="1">
      <alignment horizontal="left" vertical="center" wrapText="1"/>
    </xf>
    <xf numFmtId="0" fontId="21" fillId="9" borderId="1" xfId="0" applyFont="1" applyFill="1" applyBorder="1" applyAlignment="1">
      <alignment horizontal="left" vertical="center" wrapText="1"/>
    </xf>
    <xf numFmtId="0" fontId="21" fillId="6" borderId="3" xfId="0" applyFont="1" applyFill="1" applyBorder="1" applyAlignment="1">
      <alignment horizontal="left" vertical="center" wrapText="1"/>
    </xf>
    <xf numFmtId="0" fontId="21" fillId="6" borderId="5" xfId="0" applyFont="1" applyFill="1" applyBorder="1" applyAlignment="1">
      <alignment horizontal="left" vertical="center" wrapText="1"/>
    </xf>
    <xf numFmtId="0" fontId="21" fillId="6" borderId="4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2" fillId="7" borderId="0" xfId="0" applyFont="1" applyFill="1" applyAlignment="1">
      <alignment horizontal="center" textRotation="90" wrapText="1"/>
    </xf>
    <xf numFmtId="0" fontId="2" fillId="7" borderId="12" xfId="0" applyFont="1" applyFill="1" applyBorder="1" applyAlignment="1">
      <alignment horizontal="center" textRotation="90" wrapText="1"/>
    </xf>
    <xf numFmtId="0" fontId="2" fillId="7" borderId="20" xfId="0" applyFont="1" applyFill="1" applyBorder="1" applyAlignment="1">
      <alignment horizont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14" fillId="6" borderId="0" xfId="0" applyFont="1" applyFill="1" applyAlignment="1">
      <alignment horizontal="center" vertical="center"/>
    </xf>
    <xf numFmtId="0" fontId="13" fillId="10" borderId="5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textRotation="90" wrapText="1"/>
    </xf>
    <xf numFmtId="0" fontId="2" fillId="10" borderId="14" xfId="0" applyFont="1" applyFill="1" applyBorder="1" applyAlignment="1">
      <alignment horizontal="center" vertical="center" textRotation="90" wrapText="1"/>
    </xf>
    <xf numFmtId="0" fontId="6" fillId="10" borderId="6" xfId="0" applyFont="1" applyFill="1" applyBorder="1" applyAlignment="1">
      <alignment horizontal="center" vertical="center" textRotation="90" wrapText="1"/>
    </xf>
    <xf numFmtId="0" fontId="6" fillId="10" borderId="14" xfId="0" applyFont="1" applyFill="1" applyBorder="1" applyAlignment="1">
      <alignment horizontal="center" vertical="center" textRotation="90" wrapText="1"/>
    </xf>
    <xf numFmtId="0" fontId="13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2" fillId="6" borderId="0" xfId="0" applyFont="1" applyFill="1" applyAlignment="1">
      <alignment horizontal="center" vertical="center" textRotation="90" wrapText="1"/>
    </xf>
    <xf numFmtId="0" fontId="2" fillId="6" borderId="12" xfId="0" applyFont="1" applyFill="1" applyBorder="1" applyAlignment="1">
      <alignment horizontal="center" vertical="center" textRotation="90" wrapText="1"/>
    </xf>
    <xf numFmtId="0" fontId="14" fillId="8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textRotation="90" wrapText="1"/>
    </xf>
    <xf numFmtId="0" fontId="2" fillId="6" borderId="14" xfId="0" applyFont="1" applyFill="1" applyBorder="1" applyAlignment="1">
      <alignment horizontal="center" vertical="center" textRotation="90" wrapText="1"/>
    </xf>
    <xf numFmtId="0" fontId="2" fillId="10" borderId="13" xfId="0" applyFont="1" applyFill="1" applyBorder="1" applyAlignment="1">
      <alignment horizontal="center" vertical="center" textRotation="90" wrapText="1"/>
    </xf>
    <xf numFmtId="0" fontId="2" fillId="10" borderId="15" xfId="0" applyFont="1" applyFill="1" applyBorder="1" applyAlignment="1">
      <alignment horizontal="center" vertical="center" textRotation="90" wrapText="1"/>
    </xf>
    <xf numFmtId="0" fontId="2" fillId="8" borderId="6" xfId="0" applyFont="1" applyFill="1" applyBorder="1" applyAlignment="1">
      <alignment horizontal="center" vertical="center" textRotation="90" wrapText="1"/>
    </xf>
    <xf numFmtId="0" fontId="2" fillId="8" borderId="14" xfId="0" applyFont="1" applyFill="1" applyBorder="1" applyAlignment="1">
      <alignment horizontal="center" vertical="center" textRotation="90" wrapText="1"/>
    </xf>
    <xf numFmtId="0" fontId="2" fillId="8" borderId="6" xfId="0" applyFont="1" applyFill="1" applyBorder="1" applyAlignment="1">
      <alignment horizontal="left" vertical="top" textRotation="90" wrapText="1"/>
    </xf>
    <xf numFmtId="0" fontId="2" fillId="8" borderId="14" xfId="0" applyFont="1" applyFill="1" applyBorder="1" applyAlignment="1">
      <alignment horizontal="left" vertical="top" textRotation="90" wrapText="1"/>
    </xf>
    <xf numFmtId="0" fontId="6" fillId="8" borderId="6" xfId="0" applyFont="1" applyFill="1" applyBorder="1" applyAlignment="1">
      <alignment horizontal="center" vertical="center" textRotation="90" wrapText="1"/>
    </xf>
    <xf numFmtId="0" fontId="6" fillId="8" borderId="14" xfId="0" applyFont="1" applyFill="1" applyBorder="1" applyAlignment="1">
      <alignment horizontal="center" vertical="center" textRotation="90" wrapText="1"/>
    </xf>
    <xf numFmtId="0" fontId="2" fillId="8" borderId="13" xfId="0" applyFont="1" applyFill="1" applyBorder="1" applyAlignment="1">
      <alignment horizontal="center" vertical="center" textRotation="90" wrapText="1"/>
    </xf>
    <xf numFmtId="0" fontId="2" fillId="8" borderId="15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9" borderId="14" xfId="0" applyFont="1" applyFill="1" applyBorder="1" applyAlignment="1">
      <alignment horizontal="center" vertical="center" textRotation="90" wrapText="1"/>
    </xf>
    <xf numFmtId="0" fontId="6" fillId="9" borderId="6" xfId="0" applyFont="1" applyFill="1" applyBorder="1" applyAlignment="1">
      <alignment horizontal="center" vertical="center" textRotation="90" wrapText="1"/>
    </xf>
    <xf numFmtId="0" fontId="6" fillId="9" borderId="14" xfId="0" applyFont="1" applyFill="1" applyBorder="1" applyAlignment="1">
      <alignment horizontal="center" vertical="center" textRotation="90" wrapText="1"/>
    </xf>
    <xf numFmtId="0" fontId="2" fillId="9" borderId="13" xfId="0" applyFont="1" applyFill="1" applyBorder="1" applyAlignment="1">
      <alignment horizontal="center" vertical="center" textRotation="90" wrapText="1"/>
    </xf>
    <xf numFmtId="0" fontId="2" fillId="9" borderId="15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top" textRotation="90" wrapText="1"/>
    </xf>
    <xf numFmtId="0" fontId="2" fillId="4" borderId="1" xfId="0" applyFont="1" applyFill="1" applyBorder="1" applyAlignment="1">
      <alignment horizontal="center" vertical="top" textRotation="90" wrapText="1"/>
    </xf>
    <xf numFmtId="0" fontId="6" fillId="6" borderId="6" xfId="0" applyFont="1" applyFill="1" applyBorder="1" applyAlignment="1">
      <alignment horizontal="center" vertical="center" textRotation="90" wrapText="1"/>
    </xf>
    <xf numFmtId="0" fontId="6" fillId="6" borderId="14" xfId="0" applyFont="1" applyFill="1" applyBorder="1" applyAlignment="1">
      <alignment horizontal="center" vertical="center" textRotation="90" wrapText="1"/>
    </xf>
    <xf numFmtId="0" fontId="2" fillId="6" borderId="13" xfId="0" applyFont="1" applyFill="1" applyBorder="1" applyAlignment="1">
      <alignment horizontal="center" vertical="center" textRotation="90" wrapText="1"/>
    </xf>
    <xf numFmtId="0" fontId="2" fillId="6" borderId="15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16" fillId="12" borderId="12" xfId="0" applyFont="1" applyFill="1" applyBorder="1" applyAlignment="1">
      <alignment horizontal="center"/>
    </xf>
    <xf numFmtId="0" fontId="0" fillId="12" borderId="16" xfId="0" applyFill="1" applyBorder="1" applyAlignment="1">
      <alignment horizontal="center"/>
    </xf>
    <xf numFmtId="0" fontId="0" fillId="12" borderId="17" xfId="0" applyFill="1" applyBorder="1" applyAlignment="1">
      <alignment horizontal="center"/>
    </xf>
    <xf numFmtId="0" fontId="0" fillId="12" borderId="18" xfId="0" applyFill="1" applyBorder="1" applyAlignment="1">
      <alignment horizontal="center"/>
    </xf>
    <xf numFmtId="0" fontId="0" fillId="12" borderId="7" xfId="0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</cellXfs>
  <cellStyles count="5">
    <cellStyle name="Hyperlink 2" xfId="2" xr:uid="{00000000-0005-0000-0000-000000000000}"/>
    <cellStyle name="Standaard" xfId="0" builtinId="0"/>
    <cellStyle name="Standaard 2" xfId="3" xr:uid="{00000000-0005-0000-0000-000002000000}"/>
    <cellStyle name="Standaard 3" xfId="1" xr:uid="{00000000-0005-0000-0000-000003000000}"/>
    <cellStyle name="Standaard 4" xfId="4" xr:uid="{00000000-0005-0000-0000-000004000000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99CC"/>
      <color rgb="FFFFFF66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I70"/>
  <sheetViews>
    <sheetView tabSelected="1" topLeftCell="B1" zoomScale="85" zoomScaleNormal="85" workbookViewId="0">
      <pane xSplit="6690" topLeftCell="N1" activePane="topRight"/>
      <selection activeCell="E54" sqref="E54"/>
      <selection pane="topRight" activeCell="N22" sqref="N22"/>
    </sheetView>
  </sheetViews>
  <sheetFormatPr defaultRowHeight="11.5" outlineLevelCol="2" x14ac:dyDescent="0.25"/>
  <cols>
    <col min="1" max="1" width="3.7265625" style="236" customWidth="1"/>
    <col min="2" max="3" width="6.36328125" customWidth="1" outlineLevel="1"/>
    <col min="4" max="4" width="13.453125" customWidth="1"/>
    <col min="5" max="5" width="30.08984375" customWidth="1"/>
    <col min="6" max="7" width="5.453125" style="182" customWidth="1"/>
    <col min="8" max="8" width="5.08984375" hidden="1" customWidth="1" outlineLevel="2"/>
    <col min="9" max="9" width="4.08984375" hidden="1" customWidth="1" outlineLevel="2"/>
    <col min="10" max="10" width="4.90625" hidden="1" customWidth="1" outlineLevel="2"/>
    <col min="11" max="11" width="7.36328125" hidden="1" customWidth="1" outlineLevel="2"/>
    <col min="12" max="12" width="8.90625" style="23" hidden="1" customWidth="1" outlineLevel="2"/>
    <col min="13" max="13" width="10.7265625" style="23" hidden="1" customWidth="1" outlineLevel="2"/>
    <col min="14" max="14" width="13.453125" style="19" customWidth="1" outlineLevel="1" collapsed="1"/>
    <col min="15" max="16" width="9.6328125" style="19" customWidth="1" outlineLevel="1"/>
    <col min="17" max="17" width="9.453125" style="19" customWidth="1"/>
    <col min="18" max="26" width="4.90625" style="19" hidden="1" customWidth="1" outlineLevel="1"/>
    <col min="27" max="27" width="6" style="19" hidden="1" customWidth="1" outlineLevel="1"/>
    <col min="28" max="41" width="4.90625" style="19" hidden="1" customWidth="1" outlineLevel="1"/>
    <col min="42" max="42" width="6.26953125" style="19" hidden="1" customWidth="1" outlineLevel="1"/>
    <col min="43" max="47" width="4.90625" style="19" hidden="1" customWidth="1" outlineLevel="1"/>
    <col min="48" max="48" width="37.453125" style="19" hidden="1" customWidth="1" outlineLevel="1"/>
    <col min="49" max="49" width="14.36328125" style="19" hidden="1" customWidth="1" outlineLevel="1"/>
    <col min="50" max="50" width="9.453125" style="19" customWidth="1" collapsed="1"/>
    <col min="51" max="51" width="12.6328125" style="19" customWidth="1"/>
    <col min="52" max="52" width="9.453125" style="19" customWidth="1"/>
    <col min="53" max="76" width="4.90625" style="22" hidden="1" customWidth="1" outlineLevel="1"/>
    <col min="77" max="77" width="6.08984375" style="22" hidden="1" customWidth="1" outlineLevel="1"/>
    <col min="78" max="82" width="4.90625" style="22" hidden="1" customWidth="1" outlineLevel="1"/>
    <col min="83" max="83" width="27" style="98" hidden="1" customWidth="1" outlineLevel="1"/>
    <col min="84" max="84" width="16.90625" style="113" hidden="1" customWidth="1" outlineLevel="1"/>
    <col min="85" max="85" width="9.453125" style="22" customWidth="1" collapsed="1"/>
    <col min="86" max="86" width="12.90625" style="22" customWidth="1"/>
    <col min="87" max="87" width="11.36328125" style="22" customWidth="1"/>
    <col min="88" max="91" width="4.7265625" style="19" hidden="1" customWidth="1" outlineLevel="1"/>
    <col min="92" max="92" width="5.26953125" style="19" hidden="1" customWidth="1" outlineLevel="1"/>
    <col min="93" max="96" width="4.7265625" style="19" hidden="1" customWidth="1" outlineLevel="1"/>
    <col min="97" max="97" width="5.26953125" style="19" hidden="1" customWidth="1" outlineLevel="1"/>
    <col min="98" max="101" width="4.7265625" style="19" hidden="1" customWidth="1" outlineLevel="1"/>
    <col min="102" max="102" width="5.26953125" style="19" hidden="1" customWidth="1" outlineLevel="1"/>
    <col min="103" max="111" width="4.7265625" style="19" hidden="1" customWidth="1" outlineLevel="1"/>
    <col min="112" max="112" width="5.90625" style="19" hidden="1" customWidth="1" outlineLevel="1"/>
    <col min="113" max="117" width="4.7265625" style="19" hidden="1" customWidth="1" outlineLevel="1"/>
    <col min="118" max="118" width="31.6328125" style="107" hidden="1" customWidth="1" outlineLevel="1"/>
    <col min="119" max="119" width="23.90625" style="19" hidden="1" customWidth="1" outlineLevel="1"/>
    <col min="120" max="120" width="9.453125" style="19" customWidth="1" collapsed="1"/>
    <col min="121" max="122" width="9.453125" style="19" customWidth="1"/>
    <col min="123" max="131" width="4.7265625" style="19" hidden="1" customWidth="1" outlineLevel="1"/>
    <col min="132" max="132" width="5.26953125" style="19" hidden="1" customWidth="1" outlineLevel="1"/>
    <col min="133" max="146" width="4.7265625" style="19" hidden="1" customWidth="1" outlineLevel="1"/>
    <col min="147" max="147" width="5.90625" style="19" hidden="1" customWidth="1" outlineLevel="1"/>
    <col min="148" max="152" width="4.7265625" style="19" hidden="1" customWidth="1" outlineLevel="1"/>
    <col min="153" max="153" width="28.6328125" style="107" hidden="1" customWidth="1" outlineLevel="1"/>
    <col min="154" max="154" width="16.7265625" style="19" hidden="1" customWidth="1" outlineLevel="1"/>
    <col min="155" max="155" width="9.453125" style="19" customWidth="1" collapsed="1"/>
    <col min="156" max="157" width="9.453125" style="19" customWidth="1"/>
    <col min="158" max="158" width="18.90625" customWidth="1"/>
    <col min="159" max="159" width="6.08984375" customWidth="1"/>
    <col min="160" max="160" width="6.90625" bestFit="1" customWidth="1"/>
    <col min="161" max="162" width="6.08984375" customWidth="1"/>
    <col min="163" max="163" width="29.90625" style="118" customWidth="1"/>
    <col min="164" max="164" width="9" style="190"/>
    <col min="12443" max="12443" width="9" customWidth="1"/>
  </cols>
  <sheetData>
    <row r="1" spans="1:165" s="68" customFormat="1" ht="15" customHeight="1" x14ac:dyDescent="0.35">
      <c r="A1" s="235"/>
      <c r="B1" s="368" t="s">
        <v>33</v>
      </c>
      <c r="C1" s="370" t="s">
        <v>34</v>
      </c>
      <c r="D1" s="371" t="s">
        <v>35</v>
      </c>
      <c r="E1" s="56"/>
      <c r="F1" s="371" t="s">
        <v>36</v>
      </c>
      <c r="G1" s="133"/>
      <c r="H1" s="366" t="s">
        <v>37</v>
      </c>
      <c r="I1" s="366" t="s">
        <v>38</v>
      </c>
      <c r="J1" s="371" t="s">
        <v>39</v>
      </c>
      <c r="K1" s="371" t="s">
        <v>40</v>
      </c>
      <c r="L1" s="99"/>
      <c r="M1" s="99"/>
      <c r="N1" s="373" t="s">
        <v>41</v>
      </c>
      <c r="O1" s="373"/>
      <c r="P1" s="373"/>
      <c r="Q1" s="373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374">
        <f>AX1</f>
        <v>2023</v>
      </c>
      <c r="AG1" s="374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5">
        <v>2023</v>
      </c>
      <c r="AY1" s="55"/>
      <c r="AZ1" s="58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375">
        <f>CG1</f>
        <v>2024</v>
      </c>
      <c r="BP1" s="375"/>
      <c r="BQ1" s="388"/>
      <c r="BR1" s="388"/>
      <c r="BS1" s="388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96"/>
      <c r="CF1" s="112"/>
      <c r="CG1" s="60">
        <v>2024</v>
      </c>
      <c r="CH1" s="60"/>
      <c r="CI1" s="61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380">
        <f>DP1</f>
        <v>2025</v>
      </c>
      <c r="CY1" s="380"/>
      <c r="CZ1" s="381"/>
      <c r="DA1" s="381"/>
      <c r="DB1" s="381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105"/>
      <c r="DO1" s="62"/>
      <c r="DP1" s="63">
        <v>2025</v>
      </c>
      <c r="DQ1" s="63"/>
      <c r="DR1" s="64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382">
        <f>EY1</f>
        <v>2026</v>
      </c>
      <c r="EH1" s="382"/>
      <c r="EI1" s="383"/>
      <c r="EJ1" s="383"/>
      <c r="EK1" s="383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108"/>
      <c r="EX1" s="65"/>
      <c r="EY1" s="66">
        <v>2026</v>
      </c>
      <c r="EZ1" s="66"/>
      <c r="FA1" s="67"/>
      <c r="FG1" s="123"/>
      <c r="FH1" s="337"/>
    </row>
    <row r="2" spans="1:165" ht="75" customHeight="1" x14ac:dyDescent="0.25">
      <c r="B2" s="368"/>
      <c r="C2" s="370"/>
      <c r="D2" s="371"/>
      <c r="E2" s="133" t="s">
        <v>42</v>
      </c>
      <c r="F2" s="371"/>
      <c r="G2" s="133" t="s">
        <v>453</v>
      </c>
      <c r="H2" s="366"/>
      <c r="I2" s="366"/>
      <c r="J2" s="371"/>
      <c r="K2" s="371"/>
      <c r="L2" s="384" t="s">
        <v>43</v>
      </c>
      <c r="M2" s="384" t="s">
        <v>44</v>
      </c>
      <c r="N2" s="386" t="s">
        <v>45</v>
      </c>
      <c r="O2" s="386" t="s">
        <v>46</v>
      </c>
      <c r="P2" s="386" t="s">
        <v>47</v>
      </c>
      <c r="Q2" s="386" t="s">
        <v>48</v>
      </c>
      <c r="R2" s="35"/>
      <c r="S2" s="36"/>
      <c r="T2" s="37" t="s">
        <v>49</v>
      </c>
      <c r="U2" s="36"/>
      <c r="V2" s="38"/>
      <c r="W2" s="35"/>
      <c r="X2" s="36"/>
      <c r="Y2" s="37" t="s">
        <v>50</v>
      </c>
      <c r="Z2" s="36"/>
      <c r="AA2" s="38"/>
      <c r="AB2" s="35"/>
      <c r="AC2" s="36"/>
      <c r="AD2" s="37" t="s">
        <v>51</v>
      </c>
      <c r="AE2" s="36"/>
      <c r="AF2" s="38"/>
      <c r="AG2" s="35"/>
      <c r="AH2" s="36"/>
      <c r="AI2" s="37" t="s">
        <v>52</v>
      </c>
      <c r="AJ2" s="36"/>
      <c r="AK2" s="38"/>
      <c r="AL2" s="35"/>
      <c r="AM2" s="36"/>
      <c r="AN2" s="37" t="s">
        <v>53</v>
      </c>
      <c r="AO2" s="36"/>
      <c r="AP2" s="38"/>
      <c r="AQ2" s="35"/>
      <c r="AR2" s="36"/>
      <c r="AS2" s="37" t="s">
        <v>54</v>
      </c>
      <c r="AT2" s="36"/>
      <c r="AU2" s="38"/>
      <c r="AV2" s="376" t="s">
        <v>55</v>
      </c>
      <c r="AW2" s="376" t="s">
        <v>56</v>
      </c>
      <c r="AX2" s="378">
        <f>AX1</f>
        <v>2023</v>
      </c>
      <c r="AY2" s="376" t="s">
        <v>47</v>
      </c>
      <c r="AZ2" s="391" t="s">
        <v>48</v>
      </c>
      <c r="BA2" s="24"/>
      <c r="BB2" s="25"/>
      <c r="BC2" s="26" t="s">
        <v>49</v>
      </c>
      <c r="BD2" s="25"/>
      <c r="BE2" s="27"/>
      <c r="BF2" s="24"/>
      <c r="BG2" s="25"/>
      <c r="BH2" s="26" t="s">
        <v>50</v>
      </c>
      <c r="BI2" s="25"/>
      <c r="BJ2" s="27"/>
      <c r="BK2" s="24"/>
      <c r="BL2" s="25"/>
      <c r="BM2" s="26" t="s">
        <v>51</v>
      </c>
      <c r="BN2" s="25"/>
      <c r="BO2" s="27"/>
      <c r="BP2" s="24"/>
      <c r="BQ2" s="25"/>
      <c r="BR2" s="26" t="s">
        <v>52</v>
      </c>
      <c r="BS2" s="25"/>
      <c r="BT2" s="27"/>
      <c r="BU2" s="24"/>
      <c r="BV2" s="25"/>
      <c r="BW2" s="26" t="s">
        <v>53</v>
      </c>
      <c r="BX2" s="25"/>
      <c r="BY2" s="27"/>
      <c r="BZ2" s="24"/>
      <c r="CA2" s="25"/>
      <c r="CB2" s="26" t="s">
        <v>54</v>
      </c>
      <c r="CC2" s="25"/>
      <c r="CD2" s="27"/>
      <c r="CE2" s="393" t="s">
        <v>55</v>
      </c>
      <c r="CF2" s="395" t="s">
        <v>56</v>
      </c>
      <c r="CG2" s="397">
        <f>CG1</f>
        <v>2024</v>
      </c>
      <c r="CH2" s="393" t="s">
        <v>47</v>
      </c>
      <c r="CI2" s="399" t="s">
        <v>48</v>
      </c>
      <c r="CJ2" s="28"/>
      <c r="CK2" s="29"/>
      <c r="CL2" s="30" t="s">
        <v>49</v>
      </c>
      <c r="CM2" s="29"/>
      <c r="CN2" s="31"/>
      <c r="CO2" s="28"/>
      <c r="CP2" s="29"/>
      <c r="CQ2" s="30" t="s">
        <v>50</v>
      </c>
      <c r="CR2" s="29"/>
      <c r="CS2" s="31"/>
      <c r="CT2" s="28"/>
      <c r="CU2" s="29"/>
      <c r="CV2" s="30" t="s">
        <v>51</v>
      </c>
      <c r="CW2" s="29"/>
      <c r="CX2" s="31"/>
      <c r="CY2" s="28"/>
      <c r="CZ2" s="29"/>
      <c r="DA2" s="30" t="s">
        <v>52</v>
      </c>
      <c r="DB2" s="29"/>
      <c r="DC2" s="31"/>
      <c r="DD2" s="28"/>
      <c r="DE2" s="29"/>
      <c r="DF2" s="30" t="s">
        <v>53</v>
      </c>
      <c r="DG2" s="29"/>
      <c r="DH2" s="31"/>
      <c r="DI2" s="28"/>
      <c r="DJ2" s="29"/>
      <c r="DK2" s="30" t="s">
        <v>54</v>
      </c>
      <c r="DL2" s="29"/>
      <c r="DM2" s="31"/>
      <c r="DN2" s="401" t="s">
        <v>55</v>
      </c>
      <c r="DO2" s="401" t="s">
        <v>56</v>
      </c>
      <c r="DP2" s="403">
        <f>DP1</f>
        <v>2025</v>
      </c>
      <c r="DQ2" s="401" t="s">
        <v>47</v>
      </c>
      <c r="DR2" s="405" t="s">
        <v>48</v>
      </c>
      <c r="DS2" s="48"/>
      <c r="DT2" s="49"/>
      <c r="DU2" s="50" t="s">
        <v>49</v>
      </c>
      <c r="DV2" s="49"/>
      <c r="DW2" s="51"/>
      <c r="DX2" s="48"/>
      <c r="DY2" s="49"/>
      <c r="DZ2" s="50" t="s">
        <v>50</v>
      </c>
      <c r="EA2" s="49"/>
      <c r="EB2" s="51"/>
      <c r="EC2" s="48"/>
      <c r="ED2" s="49"/>
      <c r="EE2" s="50" t="s">
        <v>51</v>
      </c>
      <c r="EF2" s="49"/>
      <c r="EG2" s="51"/>
      <c r="EH2" s="48"/>
      <c r="EI2" s="49"/>
      <c r="EJ2" s="50" t="s">
        <v>52</v>
      </c>
      <c r="EK2" s="49"/>
      <c r="EL2" s="51"/>
      <c r="EM2" s="48"/>
      <c r="EN2" s="49"/>
      <c r="EO2" s="50" t="s">
        <v>53</v>
      </c>
      <c r="EP2" s="49"/>
      <c r="EQ2" s="51"/>
      <c r="ER2" s="48"/>
      <c r="ES2" s="49"/>
      <c r="ET2" s="50" t="s">
        <v>54</v>
      </c>
      <c r="EU2" s="49"/>
      <c r="EV2" s="51"/>
      <c r="EW2" s="389" t="s">
        <v>55</v>
      </c>
      <c r="EX2" s="389" t="s">
        <v>56</v>
      </c>
      <c r="EY2" s="409">
        <f>EY1</f>
        <v>2026</v>
      </c>
      <c r="EZ2" s="389" t="s">
        <v>47</v>
      </c>
      <c r="FA2" s="411" t="s">
        <v>48</v>
      </c>
      <c r="FB2" s="413" t="s">
        <v>57</v>
      </c>
      <c r="FC2" s="407" t="s">
        <v>58</v>
      </c>
      <c r="FD2" s="407" t="s">
        <v>59</v>
      </c>
      <c r="FE2" s="407" t="s">
        <v>60</v>
      </c>
      <c r="FF2" s="407" t="s">
        <v>61</v>
      </c>
      <c r="FG2" s="408" t="s">
        <v>62</v>
      </c>
    </row>
    <row r="3" spans="1:165" ht="25.5" customHeight="1" thickBot="1" x14ac:dyDescent="0.3">
      <c r="B3" s="369"/>
      <c r="C3" s="370"/>
      <c r="D3" s="371"/>
      <c r="E3" s="111"/>
      <c r="F3" s="181"/>
      <c r="G3" s="181"/>
      <c r="H3" s="367"/>
      <c r="I3" s="367"/>
      <c r="J3" s="372"/>
      <c r="K3" s="372"/>
      <c r="L3" s="385"/>
      <c r="M3" s="385"/>
      <c r="N3" s="387"/>
      <c r="O3" s="387"/>
      <c r="P3" s="387"/>
      <c r="Q3" s="387"/>
      <c r="R3" s="39" t="s">
        <v>63</v>
      </c>
      <c r="S3" s="40" t="s">
        <v>64</v>
      </c>
      <c r="T3" s="40" t="s">
        <v>65</v>
      </c>
      <c r="U3" s="40" t="s">
        <v>66</v>
      </c>
      <c r="V3" s="41" t="s">
        <v>67</v>
      </c>
      <c r="W3" s="39" t="s">
        <v>63</v>
      </c>
      <c r="X3" s="40" t="s">
        <v>64</v>
      </c>
      <c r="Y3" s="40" t="s">
        <v>65</v>
      </c>
      <c r="Z3" s="40" t="s">
        <v>66</v>
      </c>
      <c r="AA3" s="41" t="s">
        <v>67</v>
      </c>
      <c r="AB3" s="39" t="s">
        <v>63</v>
      </c>
      <c r="AC3" s="40" t="s">
        <v>64</v>
      </c>
      <c r="AD3" s="40" t="s">
        <v>65</v>
      </c>
      <c r="AE3" s="40" t="s">
        <v>66</v>
      </c>
      <c r="AF3" s="41" t="s">
        <v>67</v>
      </c>
      <c r="AG3" s="39" t="s">
        <v>63</v>
      </c>
      <c r="AH3" s="40" t="s">
        <v>64</v>
      </c>
      <c r="AI3" s="40" t="s">
        <v>65</v>
      </c>
      <c r="AJ3" s="40" t="s">
        <v>66</v>
      </c>
      <c r="AK3" s="41" t="s">
        <v>67</v>
      </c>
      <c r="AL3" s="39" t="s">
        <v>63</v>
      </c>
      <c r="AM3" s="40" t="s">
        <v>64</v>
      </c>
      <c r="AN3" s="40" t="s">
        <v>65</v>
      </c>
      <c r="AO3" s="40" t="s">
        <v>66</v>
      </c>
      <c r="AP3" s="41" t="s">
        <v>67</v>
      </c>
      <c r="AQ3" s="40" t="s">
        <v>63</v>
      </c>
      <c r="AR3" s="40" t="s">
        <v>64</v>
      </c>
      <c r="AS3" s="40" t="s">
        <v>65</v>
      </c>
      <c r="AT3" s="40" t="s">
        <v>66</v>
      </c>
      <c r="AU3" s="41" t="s">
        <v>67</v>
      </c>
      <c r="AV3" s="377"/>
      <c r="AW3" s="377"/>
      <c r="AX3" s="379"/>
      <c r="AY3" s="377"/>
      <c r="AZ3" s="392"/>
      <c r="BA3" s="32" t="s">
        <v>63</v>
      </c>
      <c r="BB3" s="33" t="s">
        <v>64</v>
      </c>
      <c r="BC3" s="33" t="s">
        <v>65</v>
      </c>
      <c r="BD3" s="33" t="s">
        <v>66</v>
      </c>
      <c r="BE3" s="34" t="s">
        <v>67</v>
      </c>
      <c r="BF3" s="32" t="s">
        <v>63</v>
      </c>
      <c r="BG3" s="33" t="s">
        <v>64</v>
      </c>
      <c r="BH3" s="33" t="s">
        <v>65</v>
      </c>
      <c r="BI3" s="33" t="s">
        <v>66</v>
      </c>
      <c r="BJ3" s="34" t="s">
        <v>67</v>
      </c>
      <c r="BK3" s="32" t="s">
        <v>63</v>
      </c>
      <c r="BL3" s="33" t="s">
        <v>64</v>
      </c>
      <c r="BM3" s="33" t="s">
        <v>65</v>
      </c>
      <c r="BN3" s="33" t="s">
        <v>66</v>
      </c>
      <c r="BO3" s="34" t="s">
        <v>67</v>
      </c>
      <c r="BP3" s="32" t="s">
        <v>63</v>
      </c>
      <c r="BQ3" s="33" t="s">
        <v>64</v>
      </c>
      <c r="BR3" s="33" t="s">
        <v>65</v>
      </c>
      <c r="BS3" s="33" t="s">
        <v>66</v>
      </c>
      <c r="BT3" s="34" t="s">
        <v>67</v>
      </c>
      <c r="BU3" s="32" t="s">
        <v>63</v>
      </c>
      <c r="BV3" s="33" t="s">
        <v>64</v>
      </c>
      <c r="BW3" s="33" t="s">
        <v>65</v>
      </c>
      <c r="BX3" s="33" t="s">
        <v>66</v>
      </c>
      <c r="BY3" s="34" t="s">
        <v>67</v>
      </c>
      <c r="BZ3" s="33" t="s">
        <v>63</v>
      </c>
      <c r="CA3" s="33" t="s">
        <v>64</v>
      </c>
      <c r="CB3" s="33" t="s">
        <v>65</v>
      </c>
      <c r="CC3" s="33" t="s">
        <v>66</v>
      </c>
      <c r="CD3" s="34" t="s">
        <v>67</v>
      </c>
      <c r="CE3" s="394"/>
      <c r="CF3" s="396"/>
      <c r="CG3" s="398"/>
      <c r="CH3" s="394"/>
      <c r="CI3" s="400"/>
      <c r="CJ3" s="44" t="s">
        <v>63</v>
      </c>
      <c r="CK3" s="45" t="s">
        <v>64</v>
      </c>
      <c r="CL3" s="45" t="s">
        <v>65</v>
      </c>
      <c r="CM3" s="45" t="s">
        <v>66</v>
      </c>
      <c r="CN3" s="46" t="s">
        <v>67</v>
      </c>
      <c r="CO3" s="44" t="s">
        <v>63</v>
      </c>
      <c r="CP3" s="45" t="s">
        <v>64</v>
      </c>
      <c r="CQ3" s="45" t="s">
        <v>65</v>
      </c>
      <c r="CR3" s="45" t="s">
        <v>66</v>
      </c>
      <c r="CS3" s="46" t="s">
        <v>67</v>
      </c>
      <c r="CT3" s="44" t="s">
        <v>63</v>
      </c>
      <c r="CU3" s="45" t="s">
        <v>64</v>
      </c>
      <c r="CV3" s="45" t="s">
        <v>65</v>
      </c>
      <c r="CW3" s="45" t="s">
        <v>66</v>
      </c>
      <c r="CX3" s="46" t="s">
        <v>67</v>
      </c>
      <c r="CY3" s="44" t="s">
        <v>63</v>
      </c>
      <c r="CZ3" s="45" t="s">
        <v>64</v>
      </c>
      <c r="DA3" s="45" t="s">
        <v>65</v>
      </c>
      <c r="DB3" s="45" t="s">
        <v>66</v>
      </c>
      <c r="DC3" s="46" t="s">
        <v>67</v>
      </c>
      <c r="DD3" s="44" t="s">
        <v>63</v>
      </c>
      <c r="DE3" s="45" t="s">
        <v>64</v>
      </c>
      <c r="DF3" s="45" t="s">
        <v>65</v>
      </c>
      <c r="DG3" s="45" t="s">
        <v>66</v>
      </c>
      <c r="DH3" s="46" t="s">
        <v>67</v>
      </c>
      <c r="DI3" s="45" t="s">
        <v>63</v>
      </c>
      <c r="DJ3" s="45" t="s">
        <v>64</v>
      </c>
      <c r="DK3" s="45" t="s">
        <v>65</v>
      </c>
      <c r="DL3" s="45" t="s">
        <v>66</v>
      </c>
      <c r="DM3" s="46" t="s">
        <v>67</v>
      </c>
      <c r="DN3" s="402"/>
      <c r="DO3" s="402"/>
      <c r="DP3" s="404"/>
      <c r="DQ3" s="402"/>
      <c r="DR3" s="406"/>
      <c r="DS3" s="52" t="s">
        <v>63</v>
      </c>
      <c r="DT3" s="53" t="s">
        <v>64</v>
      </c>
      <c r="DU3" s="53" t="s">
        <v>65</v>
      </c>
      <c r="DV3" s="53" t="s">
        <v>66</v>
      </c>
      <c r="DW3" s="54" t="s">
        <v>67</v>
      </c>
      <c r="DX3" s="52" t="s">
        <v>63</v>
      </c>
      <c r="DY3" s="53" t="s">
        <v>64</v>
      </c>
      <c r="DZ3" s="53" t="s">
        <v>65</v>
      </c>
      <c r="EA3" s="53" t="s">
        <v>66</v>
      </c>
      <c r="EB3" s="54" t="s">
        <v>67</v>
      </c>
      <c r="EC3" s="52" t="s">
        <v>63</v>
      </c>
      <c r="ED3" s="53" t="s">
        <v>64</v>
      </c>
      <c r="EE3" s="53" t="s">
        <v>65</v>
      </c>
      <c r="EF3" s="53" t="s">
        <v>66</v>
      </c>
      <c r="EG3" s="54" t="s">
        <v>67</v>
      </c>
      <c r="EH3" s="52" t="s">
        <v>63</v>
      </c>
      <c r="EI3" s="53" t="s">
        <v>64</v>
      </c>
      <c r="EJ3" s="53" t="s">
        <v>65</v>
      </c>
      <c r="EK3" s="53" t="s">
        <v>66</v>
      </c>
      <c r="EL3" s="54" t="s">
        <v>67</v>
      </c>
      <c r="EM3" s="52" t="s">
        <v>63</v>
      </c>
      <c r="EN3" s="53" t="s">
        <v>64</v>
      </c>
      <c r="EO3" s="53" t="s">
        <v>65</v>
      </c>
      <c r="EP3" s="53" t="s">
        <v>66</v>
      </c>
      <c r="EQ3" s="54" t="s">
        <v>67</v>
      </c>
      <c r="ER3" s="53" t="s">
        <v>63</v>
      </c>
      <c r="ES3" s="53" t="s">
        <v>64</v>
      </c>
      <c r="ET3" s="53" t="s">
        <v>65</v>
      </c>
      <c r="EU3" s="53" t="s">
        <v>66</v>
      </c>
      <c r="EV3" s="54" t="s">
        <v>67</v>
      </c>
      <c r="EW3" s="390"/>
      <c r="EX3" s="390"/>
      <c r="EY3" s="410"/>
      <c r="EZ3" s="390"/>
      <c r="FA3" s="412"/>
      <c r="FB3" s="413"/>
      <c r="FC3" s="407"/>
      <c r="FD3" s="407"/>
      <c r="FE3" s="407"/>
      <c r="FF3" s="407"/>
      <c r="FG3" s="408"/>
      <c r="FH3" s="338" t="s">
        <v>524</v>
      </c>
    </row>
    <row r="4" spans="1:165" ht="52.5" customHeight="1" x14ac:dyDescent="0.25">
      <c r="A4" s="236">
        <v>1</v>
      </c>
      <c r="B4" s="5" t="s">
        <v>13</v>
      </c>
      <c r="C4" s="5" t="s">
        <v>68</v>
      </c>
      <c r="D4" s="132" t="s">
        <v>69</v>
      </c>
      <c r="E4" s="5" t="s">
        <v>70</v>
      </c>
      <c r="F4" s="5" t="s">
        <v>71</v>
      </c>
      <c r="G4" s="5" t="str">
        <f t="shared" ref="G4:G7" si="0">IF((COUNTIF(R4:FA4,"HDC")+COUNTIF(R4:FA4,"GTI"))&gt;0,"HDC","")</f>
        <v/>
      </c>
      <c r="H4" s="6" t="s">
        <v>72</v>
      </c>
      <c r="I4" s="122"/>
      <c r="J4" s="6" t="s">
        <v>73</v>
      </c>
      <c r="K4" s="4"/>
      <c r="L4" s="100"/>
      <c r="M4" s="100"/>
      <c r="N4" s="18">
        <v>2019</v>
      </c>
      <c r="O4" s="17">
        <v>2019</v>
      </c>
      <c r="P4" s="17" t="s">
        <v>74</v>
      </c>
      <c r="Q4" s="17" t="s">
        <v>75</v>
      </c>
      <c r="R4" s="72"/>
      <c r="S4" s="73"/>
      <c r="T4" s="73"/>
      <c r="U4" s="73"/>
      <c r="V4" s="74"/>
      <c r="W4" s="72"/>
      <c r="X4" s="73"/>
      <c r="Y4" s="73"/>
      <c r="Z4" s="73"/>
      <c r="AA4" s="74"/>
      <c r="AB4" s="72"/>
      <c r="AC4" s="73"/>
      <c r="AD4" s="73"/>
      <c r="AE4" s="73"/>
      <c r="AF4" s="74"/>
      <c r="AG4" s="72"/>
      <c r="AH4" s="73" t="s">
        <v>64</v>
      </c>
      <c r="AI4" s="73" t="s">
        <v>65</v>
      </c>
      <c r="AJ4" s="73"/>
      <c r="AK4" s="74"/>
      <c r="AL4" s="72"/>
      <c r="AM4" s="73"/>
      <c r="AN4" s="73"/>
      <c r="AO4" s="73"/>
      <c r="AP4" s="74"/>
      <c r="AQ4" s="72"/>
      <c r="AR4" s="73"/>
      <c r="AS4" s="73"/>
      <c r="AT4" s="73"/>
      <c r="AU4" s="74"/>
      <c r="AV4" s="42" t="s">
        <v>76</v>
      </c>
      <c r="AW4" s="42"/>
      <c r="AX4" s="42" t="str">
        <f t="shared" ref="AX4:AX59" si="1">IF(COUNTIF(R4:AU4,"&lt;&gt;")&gt;0,"ja","")</f>
        <v>ja</v>
      </c>
      <c r="AY4" s="42" t="s">
        <v>77</v>
      </c>
      <c r="AZ4" s="42"/>
      <c r="BA4" s="75"/>
      <c r="BB4" s="76"/>
      <c r="BC4" s="76"/>
      <c r="BD4" s="76"/>
      <c r="BE4" s="77"/>
      <c r="BF4" s="75"/>
      <c r="BG4" s="76"/>
      <c r="BH4" s="76"/>
      <c r="BI4" s="76"/>
      <c r="BJ4" s="77"/>
      <c r="BK4" s="75"/>
      <c r="BL4" s="76"/>
      <c r="BM4" s="76"/>
      <c r="BN4" s="76"/>
      <c r="BO4" s="77"/>
      <c r="BP4" s="75"/>
      <c r="BQ4" s="76"/>
      <c r="BR4" s="76"/>
      <c r="BS4" s="76"/>
      <c r="BT4" s="77"/>
      <c r="BU4" s="75"/>
      <c r="BV4" s="76"/>
      <c r="BW4" s="76"/>
      <c r="BX4" s="76"/>
      <c r="BY4" s="77"/>
      <c r="BZ4" s="75"/>
      <c r="CA4" s="76"/>
      <c r="CB4" s="76"/>
      <c r="CC4" s="76"/>
      <c r="CD4" s="77"/>
      <c r="CE4" s="97"/>
      <c r="CF4" s="97"/>
      <c r="CG4" s="43" t="str">
        <f t="shared" ref="CG4:CG25" si="2">IF(COUNTIF(BA4:CD4,"&lt;&gt;")&gt;0,"ja","")</f>
        <v/>
      </c>
      <c r="CH4" s="43"/>
      <c r="CI4" s="43"/>
      <c r="CJ4" s="81"/>
      <c r="CK4" s="82"/>
      <c r="CL4" s="82"/>
      <c r="CM4" s="82"/>
      <c r="CN4" s="83"/>
      <c r="CO4" s="81"/>
      <c r="CP4" s="82"/>
      <c r="CQ4" s="82"/>
      <c r="CR4" s="82"/>
      <c r="CS4" s="83"/>
      <c r="CT4" s="81"/>
      <c r="CU4" s="82"/>
      <c r="CV4" s="82"/>
      <c r="CW4" s="82"/>
      <c r="CX4" s="83"/>
      <c r="CY4" s="81"/>
      <c r="CZ4" s="82"/>
      <c r="DA4" s="82"/>
      <c r="DB4" s="82"/>
      <c r="DC4" s="83"/>
      <c r="DD4" s="81"/>
      <c r="DE4" s="82"/>
      <c r="DF4" s="82"/>
      <c r="DG4" s="82"/>
      <c r="DH4" s="83"/>
      <c r="DI4" s="81"/>
      <c r="DJ4" s="82"/>
      <c r="DK4" s="82"/>
      <c r="DL4" s="82"/>
      <c r="DM4" s="83"/>
      <c r="DN4" s="106"/>
      <c r="DO4" s="47"/>
      <c r="DP4" s="47" t="str">
        <f t="shared" ref="DP4:DP21" si="3">IF(COUNTIF(CJ4:DM4,"&lt;&gt;")&gt;0,"ja","")</f>
        <v/>
      </c>
      <c r="DQ4" s="47"/>
      <c r="DR4" s="47"/>
      <c r="DS4" s="78"/>
      <c r="DT4" s="79"/>
      <c r="DU4" s="79"/>
      <c r="DV4" s="79"/>
      <c r="DW4" s="80"/>
      <c r="DX4" s="78"/>
      <c r="DY4" s="79"/>
      <c r="DZ4" s="79"/>
      <c r="EA4" s="79"/>
      <c r="EB4" s="80"/>
      <c r="EC4" s="78"/>
      <c r="ED4" s="79"/>
      <c r="EE4" s="79"/>
      <c r="EF4" s="79"/>
      <c r="EG4" s="80"/>
      <c r="EH4" s="78"/>
      <c r="EI4" s="79"/>
      <c r="EJ4" s="79"/>
      <c r="EK4" s="79"/>
      <c r="EL4" s="80"/>
      <c r="EM4" s="78"/>
      <c r="EN4" s="79"/>
      <c r="EO4" s="79"/>
      <c r="EP4" s="79"/>
      <c r="EQ4" s="80"/>
      <c r="ER4" s="78"/>
      <c r="ES4" s="79"/>
      <c r="ET4" s="79"/>
      <c r="EU4" s="79"/>
      <c r="EV4" s="80"/>
      <c r="EW4" s="109"/>
      <c r="EX4" s="18"/>
      <c r="EY4" s="18" t="str">
        <f t="shared" ref="EY4:EY58" si="4">IF(COUNTIF(DS4:EV4,"&lt;&gt;")&gt;0,"ja","")</f>
        <v/>
      </c>
      <c r="EZ4" s="18"/>
      <c r="FA4" s="18"/>
      <c r="FB4" s="7"/>
      <c r="FC4" s="8" t="s">
        <v>72</v>
      </c>
      <c r="FD4" s="8" t="s">
        <v>72</v>
      </c>
      <c r="FE4" s="8" t="s">
        <v>72</v>
      </c>
      <c r="FF4" s="8" t="s">
        <v>72</v>
      </c>
      <c r="FG4" s="114" t="s">
        <v>78</v>
      </c>
      <c r="FH4" s="84"/>
      <c r="FI4" s="84"/>
    </row>
    <row r="5" spans="1:165" ht="59.15" customHeight="1" x14ac:dyDescent="0.25">
      <c r="A5" s="236">
        <v>1</v>
      </c>
      <c r="B5" s="1" t="s">
        <v>513</v>
      </c>
      <c r="C5" s="1" t="s">
        <v>456</v>
      </c>
      <c r="D5" s="1" t="s">
        <v>79</v>
      </c>
      <c r="E5" s="1" t="s">
        <v>80</v>
      </c>
      <c r="F5" s="1" t="s">
        <v>71</v>
      </c>
      <c r="G5" s="5" t="str">
        <f t="shared" si="0"/>
        <v/>
      </c>
      <c r="H5" s="2" t="s">
        <v>81</v>
      </c>
      <c r="I5" s="3">
        <v>7</v>
      </c>
      <c r="J5" s="2" t="s">
        <v>73</v>
      </c>
      <c r="K5" s="4">
        <v>15</v>
      </c>
      <c r="L5" s="101" t="s">
        <v>82</v>
      </c>
      <c r="M5" s="101" t="s">
        <v>83</v>
      </c>
      <c r="N5" s="21" t="s">
        <v>84</v>
      </c>
      <c r="O5" s="21">
        <v>2021</v>
      </c>
      <c r="P5" s="18" t="s">
        <v>85</v>
      </c>
      <c r="Q5" s="18" t="s">
        <v>86</v>
      </c>
      <c r="R5" s="69"/>
      <c r="S5" s="70"/>
      <c r="T5" s="70"/>
      <c r="U5" s="70"/>
      <c r="V5" s="71"/>
      <c r="W5" s="69"/>
      <c r="X5" s="70"/>
      <c r="Y5" s="70"/>
      <c r="Z5" s="70"/>
      <c r="AA5" s="71"/>
      <c r="AB5" s="69"/>
      <c r="AC5" s="70"/>
      <c r="AD5" s="70"/>
      <c r="AE5" s="70"/>
      <c r="AF5" s="71"/>
      <c r="AG5" s="69"/>
      <c r="AH5" s="70"/>
      <c r="AI5" s="70"/>
      <c r="AJ5" s="70"/>
      <c r="AK5" s="71"/>
      <c r="AL5" s="69"/>
      <c r="AM5" s="70"/>
      <c r="AN5" s="70"/>
      <c r="AO5" s="70"/>
      <c r="AP5" s="71"/>
      <c r="AQ5" s="69"/>
      <c r="AR5" s="70"/>
      <c r="AS5" s="70"/>
      <c r="AT5" s="70"/>
      <c r="AU5" s="71"/>
      <c r="AV5" s="42"/>
      <c r="AW5" s="42"/>
      <c r="AX5" s="42" t="str">
        <f t="shared" si="1"/>
        <v/>
      </c>
      <c r="AY5" s="42"/>
      <c r="AZ5" s="42"/>
      <c r="BA5" s="85"/>
      <c r="BB5" s="86"/>
      <c r="BC5" s="86"/>
      <c r="BD5" s="86"/>
      <c r="BE5" s="87"/>
      <c r="BF5" s="85" t="s">
        <v>63</v>
      </c>
      <c r="BG5" s="86"/>
      <c r="BH5" s="86"/>
      <c r="BI5" s="86"/>
      <c r="BJ5" s="87"/>
      <c r="BK5" s="85"/>
      <c r="BL5" s="86"/>
      <c r="BM5" s="86"/>
      <c r="BN5" s="86"/>
      <c r="BO5" s="87"/>
      <c r="BP5" s="85"/>
      <c r="BQ5" s="86"/>
      <c r="BR5" s="86"/>
      <c r="BS5" s="86"/>
      <c r="BT5" s="87"/>
      <c r="BU5" s="85"/>
      <c r="BV5" s="86"/>
      <c r="BW5" s="86"/>
      <c r="BX5" s="86"/>
      <c r="BY5" s="87"/>
      <c r="BZ5" s="85"/>
      <c r="CA5" s="86"/>
      <c r="CB5" s="86"/>
      <c r="CC5" s="86"/>
      <c r="CD5" s="87"/>
      <c r="CE5" s="97" t="s">
        <v>87</v>
      </c>
      <c r="CF5" s="97"/>
      <c r="CG5" s="43" t="str">
        <f t="shared" si="2"/>
        <v>ja</v>
      </c>
      <c r="CH5" s="43"/>
      <c r="CI5" s="43"/>
      <c r="CJ5" s="88"/>
      <c r="CK5" s="89"/>
      <c r="CL5" s="89"/>
      <c r="CM5" s="89"/>
      <c r="CN5" s="90"/>
      <c r="CO5" s="88"/>
      <c r="CP5" s="89"/>
      <c r="CQ5" s="89"/>
      <c r="CR5" s="89"/>
      <c r="CS5" s="90"/>
      <c r="CT5" s="88"/>
      <c r="CU5" s="89"/>
      <c r="CV5" s="89"/>
      <c r="CW5" s="89"/>
      <c r="CX5" s="90"/>
      <c r="CY5" s="88"/>
      <c r="CZ5" s="89"/>
      <c r="DA5" s="89"/>
      <c r="DB5" s="89"/>
      <c r="DC5" s="90"/>
      <c r="DD5" s="88"/>
      <c r="DE5" s="89"/>
      <c r="DF5" s="89"/>
      <c r="DG5" s="89"/>
      <c r="DH5" s="90"/>
      <c r="DI5" s="88"/>
      <c r="DJ5" s="89"/>
      <c r="DK5" s="89"/>
      <c r="DL5" s="89"/>
      <c r="DM5" s="90"/>
      <c r="DN5" s="106"/>
      <c r="DO5" s="47"/>
      <c r="DP5" s="47" t="str">
        <f t="shared" si="3"/>
        <v/>
      </c>
      <c r="DQ5" s="47"/>
      <c r="DR5" s="47"/>
      <c r="DS5" s="91"/>
      <c r="DT5" s="92"/>
      <c r="DU5" s="92"/>
      <c r="DV5" s="92"/>
      <c r="DW5" s="93"/>
      <c r="DX5" s="91"/>
      <c r="DY5" s="92"/>
      <c r="DZ5" s="92"/>
      <c r="EA5" s="92"/>
      <c r="EB5" s="93"/>
      <c r="EC5" s="91"/>
      <c r="ED5" s="92"/>
      <c r="EE5" s="92"/>
      <c r="EF5" s="92"/>
      <c r="EG5" s="93"/>
      <c r="EH5" s="91"/>
      <c r="EI5" s="92"/>
      <c r="EJ5" s="92"/>
      <c r="EK5" s="92"/>
      <c r="EL5" s="93"/>
      <c r="EM5" s="91"/>
      <c r="EN5" s="92"/>
      <c r="EO5" s="92"/>
      <c r="EP5" s="92"/>
      <c r="EQ5" s="93"/>
      <c r="ER5" s="91"/>
      <c r="ES5" s="92"/>
      <c r="ET5" s="92"/>
      <c r="EU5" s="92"/>
      <c r="EV5" s="93"/>
      <c r="EW5" s="109"/>
      <c r="EX5" s="18"/>
      <c r="EY5" s="18" t="str">
        <f t="shared" si="4"/>
        <v/>
      </c>
      <c r="EZ5" s="18"/>
      <c r="FA5" s="18"/>
      <c r="FB5" s="9"/>
      <c r="FC5" s="8" t="s">
        <v>88</v>
      </c>
      <c r="FD5" s="8" t="s">
        <v>88</v>
      </c>
      <c r="FE5" s="8" t="s">
        <v>88</v>
      </c>
      <c r="FF5" s="8" t="s">
        <v>88</v>
      </c>
      <c r="FG5" s="114"/>
      <c r="FH5" s="94"/>
      <c r="FI5" s="94"/>
    </row>
    <row r="6" spans="1:165" ht="72.650000000000006" customHeight="1" x14ac:dyDescent="0.25">
      <c r="B6" s="1" t="s">
        <v>513</v>
      </c>
      <c r="C6" s="1" t="s">
        <v>456</v>
      </c>
      <c r="D6" s="1" t="s">
        <v>89</v>
      </c>
      <c r="E6" s="1" t="s">
        <v>90</v>
      </c>
      <c r="F6" s="1" t="s">
        <v>71</v>
      </c>
      <c r="G6" s="5" t="str">
        <f t="shared" si="0"/>
        <v/>
      </c>
      <c r="H6" s="2" t="s">
        <v>81</v>
      </c>
      <c r="I6" s="3">
        <v>7</v>
      </c>
      <c r="J6" s="2" t="s">
        <v>73</v>
      </c>
      <c r="K6" s="4">
        <v>15</v>
      </c>
      <c r="L6" s="101" t="s">
        <v>91</v>
      </c>
      <c r="M6" s="101" t="s">
        <v>82</v>
      </c>
      <c r="N6" s="20" t="s">
        <v>92</v>
      </c>
      <c r="O6" s="20">
        <v>2021</v>
      </c>
      <c r="P6" s="18" t="s">
        <v>93</v>
      </c>
      <c r="Q6" s="18" t="s">
        <v>86</v>
      </c>
      <c r="R6" s="69"/>
      <c r="S6" s="70"/>
      <c r="T6" s="70"/>
      <c r="U6" s="70"/>
      <c r="V6" s="71"/>
      <c r="W6" s="69"/>
      <c r="X6" s="70"/>
      <c r="Y6" s="70"/>
      <c r="Z6" s="70"/>
      <c r="AA6" s="71"/>
      <c r="AB6" s="69"/>
      <c r="AC6" s="70"/>
      <c r="AD6" s="70"/>
      <c r="AE6" s="70"/>
      <c r="AF6" s="71"/>
      <c r="AG6" s="69"/>
      <c r="AH6" s="70"/>
      <c r="AI6" s="70"/>
      <c r="AJ6" s="70"/>
      <c r="AK6" s="71"/>
      <c r="AL6" s="69"/>
      <c r="AM6" s="70"/>
      <c r="AN6" s="70"/>
      <c r="AO6" s="70"/>
      <c r="AP6" s="71"/>
      <c r="AQ6" s="69"/>
      <c r="AR6" s="70"/>
      <c r="AS6" s="70"/>
      <c r="AT6" s="70"/>
      <c r="AU6" s="71"/>
      <c r="AV6" s="42"/>
      <c r="AW6" s="42"/>
      <c r="AX6" s="42" t="str">
        <f t="shared" si="1"/>
        <v/>
      </c>
      <c r="AY6" s="42"/>
      <c r="AZ6" s="42"/>
      <c r="BA6" s="85"/>
      <c r="BB6" s="86"/>
      <c r="BC6" s="86"/>
      <c r="BD6" s="86"/>
      <c r="BE6" s="87"/>
      <c r="BF6" s="85" t="s">
        <v>63</v>
      </c>
      <c r="BG6" s="86"/>
      <c r="BH6" s="86"/>
      <c r="BI6" s="86"/>
      <c r="BJ6" s="87"/>
      <c r="BK6" s="85"/>
      <c r="BL6" s="86"/>
      <c r="BM6" s="86"/>
      <c r="BN6" s="86"/>
      <c r="BO6" s="87"/>
      <c r="BP6" s="85"/>
      <c r="BQ6" s="86"/>
      <c r="BR6" s="86"/>
      <c r="BS6" s="86"/>
      <c r="BT6" s="87"/>
      <c r="BU6" s="85"/>
      <c r="BV6" s="86"/>
      <c r="BW6" s="86"/>
      <c r="BX6" s="86"/>
      <c r="BY6" s="87"/>
      <c r="BZ6" s="85"/>
      <c r="CA6" s="86"/>
      <c r="CB6" s="86"/>
      <c r="CC6" s="86"/>
      <c r="CD6" s="87"/>
      <c r="CE6" s="97" t="s">
        <v>94</v>
      </c>
      <c r="CF6" s="97"/>
      <c r="CG6" s="43" t="str">
        <f t="shared" si="2"/>
        <v>ja</v>
      </c>
      <c r="CH6" s="43"/>
      <c r="CI6" s="43"/>
      <c r="CJ6" s="88"/>
      <c r="CK6" s="89"/>
      <c r="CL6" s="89"/>
      <c r="CM6" s="89"/>
      <c r="CN6" s="90"/>
      <c r="CO6" s="88"/>
      <c r="CP6" s="89"/>
      <c r="CQ6" s="89"/>
      <c r="CR6" s="89"/>
      <c r="CS6" s="90"/>
      <c r="CT6" s="88"/>
      <c r="CU6" s="89"/>
      <c r="CV6" s="89"/>
      <c r="CW6" s="89"/>
      <c r="CX6" s="90"/>
      <c r="CY6" s="88"/>
      <c r="CZ6" s="89"/>
      <c r="DA6" s="89"/>
      <c r="DB6" s="89"/>
      <c r="DC6" s="90"/>
      <c r="DD6" s="88"/>
      <c r="DE6" s="89"/>
      <c r="DF6" s="89"/>
      <c r="DG6" s="89"/>
      <c r="DH6" s="90"/>
      <c r="DI6" s="88"/>
      <c r="DJ6" s="89"/>
      <c r="DK6" s="89"/>
      <c r="DL6" s="89"/>
      <c r="DM6" s="90"/>
      <c r="DN6" s="106"/>
      <c r="DO6" s="47"/>
      <c r="DP6" s="47" t="str">
        <f t="shared" si="3"/>
        <v/>
      </c>
      <c r="DQ6" s="47"/>
      <c r="DR6" s="47"/>
      <c r="DS6" s="91"/>
      <c r="DT6" s="92"/>
      <c r="DU6" s="92"/>
      <c r="DV6" s="92"/>
      <c r="DW6" s="93"/>
      <c r="DX6" s="91"/>
      <c r="DY6" s="92"/>
      <c r="DZ6" s="92"/>
      <c r="EA6" s="92"/>
      <c r="EB6" s="93"/>
      <c r="EC6" s="91"/>
      <c r="ED6" s="92"/>
      <c r="EE6" s="92"/>
      <c r="EF6" s="92"/>
      <c r="EG6" s="93"/>
      <c r="EH6" s="91"/>
      <c r="EI6" s="92"/>
      <c r="EJ6" s="92"/>
      <c r="EK6" s="92"/>
      <c r="EL6" s="93"/>
      <c r="EM6" s="91"/>
      <c r="EN6" s="92"/>
      <c r="EO6" s="92"/>
      <c r="EP6" s="92"/>
      <c r="EQ6" s="93"/>
      <c r="ER6" s="91"/>
      <c r="ES6" s="92"/>
      <c r="ET6" s="92"/>
      <c r="EU6" s="92"/>
      <c r="EV6" s="93"/>
      <c r="EW6" s="109"/>
      <c r="EX6" s="18"/>
      <c r="EY6" s="18" t="str">
        <f t="shared" si="4"/>
        <v/>
      </c>
      <c r="EZ6" s="18"/>
      <c r="FA6" s="18"/>
      <c r="FB6" s="7"/>
      <c r="FC6" s="8" t="s">
        <v>88</v>
      </c>
      <c r="FD6" s="8" t="s">
        <v>88</v>
      </c>
      <c r="FE6" s="8" t="s">
        <v>88</v>
      </c>
      <c r="FF6" s="8" t="s">
        <v>88</v>
      </c>
      <c r="FG6" s="114"/>
      <c r="FH6" s="94"/>
      <c r="FI6" s="94"/>
    </row>
    <row r="7" spans="1:165" ht="46.5" customHeight="1" x14ac:dyDescent="0.25">
      <c r="A7" s="236">
        <v>1</v>
      </c>
      <c r="B7" s="1" t="s">
        <v>95</v>
      </c>
      <c r="C7" s="1" t="s">
        <v>68</v>
      </c>
      <c r="D7" s="16" t="s">
        <v>96</v>
      </c>
      <c r="E7" s="1" t="s">
        <v>97</v>
      </c>
      <c r="F7" s="1" t="s">
        <v>71</v>
      </c>
      <c r="G7" s="5" t="str">
        <f t="shared" si="0"/>
        <v/>
      </c>
      <c r="H7" s="2"/>
      <c r="I7" s="10"/>
      <c r="J7" s="2" t="s">
        <v>98</v>
      </c>
      <c r="K7" s="4"/>
      <c r="L7" s="101"/>
      <c r="M7" s="101"/>
      <c r="N7" s="18" t="s">
        <v>99</v>
      </c>
      <c r="O7" s="18"/>
      <c r="P7" s="18" t="s">
        <v>100</v>
      </c>
      <c r="Q7" s="18" t="s">
        <v>75</v>
      </c>
      <c r="R7" s="69"/>
      <c r="S7" s="70"/>
      <c r="T7" s="70"/>
      <c r="U7" s="70"/>
      <c r="V7" s="71"/>
      <c r="W7" s="69"/>
      <c r="X7" s="70"/>
      <c r="Y7" s="70"/>
      <c r="Z7" s="70"/>
      <c r="AA7" s="71"/>
      <c r="AB7" s="185" t="s">
        <v>63</v>
      </c>
      <c r="AC7" s="70"/>
      <c r="AD7" s="70"/>
      <c r="AE7" s="70"/>
      <c r="AF7" s="71"/>
      <c r="AG7" s="69"/>
      <c r="AH7" s="70"/>
      <c r="AI7" s="70"/>
      <c r="AJ7" s="70"/>
      <c r="AK7" s="71"/>
      <c r="AL7" s="187" t="s">
        <v>63</v>
      </c>
      <c r="AM7" s="70"/>
      <c r="AN7" s="70"/>
      <c r="AO7" s="70"/>
      <c r="AP7" s="71"/>
      <c r="AQ7" s="69"/>
      <c r="AR7" s="70"/>
      <c r="AS7" s="70"/>
      <c r="AT7" s="70"/>
      <c r="AU7" s="71"/>
      <c r="AV7" s="42" t="s">
        <v>101</v>
      </c>
      <c r="AW7" s="42"/>
      <c r="AX7" s="42" t="str">
        <f t="shared" si="1"/>
        <v>ja</v>
      </c>
      <c r="AY7" s="42" t="s">
        <v>102</v>
      </c>
      <c r="AZ7" s="42" t="s">
        <v>75</v>
      </c>
      <c r="BA7" s="85"/>
      <c r="BB7" s="86"/>
      <c r="BC7" s="86"/>
      <c r="BD7" s="86"/>
      <c r="BE7" s="87"/>
      <c r="BF7" s="85"/>
      <c r="BG7" s="86"/>
      <c r="BH7" s="86"/>
      <c r="BI7" s="86"/>
      <c r="BJ7" s="87"/>
      <c r="BK7" s="85"/>
      <c r="BL7" s="86"/>
      <c r="BM7" s="86"/>
      <c r="BN7" s="86"/>
      <c r="BO7" s="87"/>
      <c r="BP7" s="85"/>
      <c r="BQ7" s="86"/>
      <c r="BR7" s="86"/>
      <c r="BS7" s="86"/>
      <c r="BT7" s="87"/>
      <c r="BU7" s="85"/>
      <c r="BV7" s="86"/>
      <c r="BW7" s="86"/>
      <c r="BX7" s="86"/>
      <c r="BY7" s="87"/>
      <c r="BZ7" s="85"/>
      <c r="CA7" s="86"/>
      <c r="CB7" s="86"/>
      <c r="CC7" s="86"/>
      <c r="CD7" s="87"/>
      <c r="CE7" s="97"/>
      <c r="CF7" s="97"/>
      <c r="CG7" s="43" t="str">
        <f t="shared" si="2"/>
        <v/>
      </c>
      <c r="CH7" s="43"/>
      <c r="CI7" s="43"/>
      <c r="CJ7" s="88"/>
      <c r="CK7" s="89"/>
      <c r="CL7" s="89"/>
      <c r="CM7" s="89"/>
      <c r="CN7" s="90"/>
      <c r="CO7" s="88"/>
      <c r="CP7" s="89"/>
      <c r="CQ7" s="89"/>
      <c r="CR7" s="89"/>
      <c r="CS7" s="90"/>
      <c r="CT7" s="88"/>
      <c r="CU7" s="89"/>
      <c r="CV7" s="89"/>
      <c r="CW7" s="89"/>
      <c r="CX7" s="90"/>
      <c r="CY7" s="88"/>
      <c r="CZ7" s="89"/>
      <c r="DA7" s="89"/>
      <c r="DB7" s="89"/>
      <c r="DC7" s="90"/>
      <c r="DD7" s="88"/>
      <c r="DE7" s="89"/>
      <c r="DF7" s="89"/>
      <c r="DG7" s="89"/>
      <c r="DH7" s="90"/>
      <c r="DI7" s="88"/>
      <c r="DJ7" s="89"/>
      <c r="DK7" s="89"/>
      <c r="DL7" s="89"/>
      <c r="DM7" s="90"/>
      <c r="DN7" s="106"/>
      <c r="DO7" s="47"/>
      <c r="DP7" s="47" t="str">
        <f t="shared" si="3"/>
        <v/>
      </c>
      <c r="DQ7" s="47"/>
      <c r="DR7" s="47"/>
      <c r="DS7" s="91"/>
      <c r="DT7" s="92"/>
      <c r="DU7" s="92"/>
      <c r="DV7" s="92"/>
      <c r="DW7" s="93"/>
      <c r="DX7" s="91"/>
      <c r="DY7" s="92"/>
      <c r="DZ7" s="92"/>
      <c r="EA7" s="92"/>
      <c r="EB7" s="93"/>
      <c r="EC7" s="91"/>
      <c r="ED7" s="92"/>
      <c r="EE7" s="92"/>
      <c r="EF7" s="92"/>
      <c r="EG7" s="93"/>
      <c r="EH7" s="91"/>
      <c r="EI7" s="92"/>
      <c r="EJ7" s="92"/>
      <c r="EK7" s="92"/>
      <c r="EL7" s="93"/>
      <c r="EM7" s="91"/>
      <c r="EN7" s="92"/>
      <c r="EO7" s="92"/>
      <c r="EP7" s="92"/>
      <c r="EQ7" s="93"/>
      <c r="ER7" s="91"/>
      <c r="ES7" s="92"/>
      <c r="ET7" s="92"/>
      <c r="EU7" s="92"/>
      <c r="EV7" s="93"/>
      <c r="EW7" s="109"/>
      <c r="EX7" s="18"/>
      <c r="EY7" s="18" t="str">
        <f t="shared" si="4"/>
        <v/>
      </c>
      <c r="EZ7" s="18"/>
      <c r="FA7" s="18"/>
      <c r="FB7" s="7"/>
      <c r="FC7" s="8" t="s">
        <v>72</v>
      </c>
      <c r="FD7" s="8" t="s">
        <v>72</v>
      </c>
      <c r="FE7" s="8" t="s">
        <v>88</v>
      </c>
      <c r="FF7" s="8" t="s">
        <v>88</v>
      </c>
      <c r="FG7" s="114" t="s">
        <v>103</v>
      </c>
      <c r="FH7" s="94"/>
      <c r="FI7" s="94"/>
    </row>
    <row r="8" spans="1:165" ht="161" x14ac:dyDescent="0.25">
      <c r="A8" s="236">
        <v>1</v>
      </c>
      <c r="B8" s="1" t="s">
        <v>13</v>
      </c>
      <c r="C8" s="1" t="s">
        <v>456</v>
      </c>
      <c r="D8" s="1" t="s">
        <v>105</v>
      </c>
      <c r="E8" s="319" t="s">
        <v>464</v>
      </c>
      <c r="F8" s="16" t="s">
        <v>71</v>
      </c>
      <c r="G8" s="5" t="str">
        <f>IF((COUNTIF(R8:FA8,"HDC")+COUNTIF(R8:FA8,"GTI"))&gt;0,"HDC","")</f>
        <v>HDC</v>
      </c>
      <c r="H8" s="2" t="s">
        <v>81</v>
      </c>
      <c r="I8" s="3">
        <v>7</v>
      </c>
      <c r="J8" s="2" t="s">
        <v>106</v>
      </c>
      <c r="K8" s="4">
        <v>46.3</v>
      </c>
      <c r="L8" s="101" t="s">
        <v>82</v>
      </c>
      <c r="M8" s="101" t="s">
        <v>107</v>
      </c>
      <c r="N8" s="20" t="s">
        <v>108</v>
      </c>
      <c r="O8" s="20">
        <v>2022</v>
      </c>
      <c r="P8" s="18" t="s">
        <v>109</v>
      </c>
      <c r="Q8" s="18" t="s">
        <v>110</v>
      </c>
      <c r="R8" s="69"/>
      <c r="S8" s="70"/>
      <c r="T8" s="70"/>
      <c r="U8" s="70"/>
      <c r="V8" s="71"/>
      <c r="W8" s="69"/>
      <c r="X8" s="70"/>
      <c r="Y8" s="70"/>
      <c r="Z8" s="70"/>
      <c r="AA8" s="71"/>
      <c r="AB8" s="69"/>
      <c r="AC8" s="70"/>
      <c r="AD8" s="70"/>
      <c r="AE8" s="70"/>
      <c r="AF8" s="71"/>
      <c r="AG8" s="69" t="s">
        <v>63</v>
      </c>
      <c r="AH8" s="70" t="s">
        <v>64</v>
      </c>
      <c r="AI8" s="70" t="s">
        <v>65</v>
      </c>
      <c r="AJ8" s="70"/>
      <c r="AK8" s="71" t="s">
        <v>111</v>
      </c>
      <c r="AL8" s="69"/>
      <c r="AM8" s="70"/>
      <c r="AN8" s="70"/>
      <c r="AO8" s="70"/>
      <c r="AP8" s="71"/>
      <c r="AQ8" s="69"/>
      <c r="AR8" s="70"/>
      <c r="AS8" s="70"/>
      <c r="AT8" s="70"/>
      <c r="AU8" s="71"/>
      <c r="AV8" s="42" t="s">
        <v>112</v>
      </c>
      <c r="AW8" s="42" t="s">
        <v>113</v>
      </c>
      <c r="AX8" s="42" t="str">
        <f t="shared" si="1"/>
        <v>ja</v>
      </c>
      <c r="AY8" s="42"/>
      <c r="AZ8" s="42"/>
      <c r="BA8" s="85"/>
      <c r="BB8" s="86"/>
      <c r="BC8" s="86"/>
      <c r="BD8" s="86"/>
      <c r="BE8" s="87"/>
      <c r="BF8" s="85"/>
      <c r="BG8" s="86"/>
      <c r="BH8" s="86"/>
      <c r="BI8" s="86"/>
      <c r="BJ8" s="87"/>
      <c r="BK8" s="85"/>
      <c r="BL8" s="86"/>
      <c r="BM8" s="86"/>
      <c r="BN8" s="86"/>
      <c r="BO8" s="87"/>
      <c r="BP8" s="85" t="s">
        <v>63</v>
      </c>
      <c r="BQ8" s="86" t="s">
        <v>64</v>
      </c>
      <c r="BR8" s="86" t="s">
        <v>65</v>
      </c>
      <c r="BS8" s="86"/>
      <c r="BT8" s="87" t="s">
        <v>111</v>
      </c>
      <c r="BU8" s="85"/>
      <c r="BV8" s="86"/>
      <c r="BW8" s="86"/>
      <c r="BX8" s="86"/>
      <c r="BY8" s="87"/>
      <c r="BZ8" s="85"/>
      <c r="CA8" s="86"/>
      <c r="CB8" s="86"/>
      <c r="CC8" s="86"/>
      <c r="CD8" s="87"/>
      <c r="CE8" s="97" t="s">
        <v>112</v>
      </c>
      <c r="CF8" s="97" t="s">
        <v>114</v>
      </c>
      <c r="CG8" s="43" t="str">
        <f t="shared" si="2"/>
        <v>ja</v>
      </c>
      <c r="CH8" s="43"/>
      <c r="CI8" s="43"/>
      <c r="CJ8" s="88"/>
      <c r="CK8" s="89"/>
      <c r="CL8" s="89"/>
      <c r="CM8" s="89"/>
      <c r="CN8" s="90"/>
      <c r="CO8" s="88"/>
      <c r="CP8" s="89"/>
      <c r="CQ8" s="89"/>
      <c r="CR8" s="89"/>
      <c r="CS8" s="90"/>
      <c r="CT8" s="88"/>
      <c r="CU8" s="89"/>
      <c r="CV8" s="89"/>
      <c r="CW8" s="89"/>
      <c r="CX8" s="90"/>
      <c r="CY8" s="88" t="s">
        <v>63</v>
      </c>
      <c r="CZ8" s="89" t="s">
        <v>64</v>
      </c>
      <c r="DA8" s="89" t="s">
        <v>65</v>
      </c>
      <c r="DB8" s="89"/>
      <c r="DC8" s="90" t="s">
        <v>111</v>
      </c>
      <c r="DD8" s="88"/>
      <c r="DE8" s="89"/>
      <c r="DF8" s="89"/>
      <c r="DG8" s="89"/>
      <c r="DH8" s="90"/>
      <c r="DI8" s="88"/>
      <c r="DJ8" s="89"/>
      <c r="DK8" s="89"/>
      <c r="DL8" s="89"/>
      <c r="DM8" s="90"/>
      <c r="DN8" s="106" t="s">
        <v>112</v>
      </c>
      <c r="DO8" s="47" t="s">
        <v>113</v>
      </c>
      <c r="DP8" s="47" t="str">
        <f t="shared" si="3"/>
        <v>ja</v>
      </c>
      <c r="DQ8" s="47"/>
      <c r="DR8" s="47"/>
      <c r="DS8" s="91"/>
      <c r="DT8" s="92"/>
      <c r="DU8" s="92"/>
      <c r="DV8" s="92"/>
      <c r="DW8" s="93"/>
      <c r="DX8" s="91"/>
      <c r="DY8" s="92"/>
      <c r="DZ8" s="92"/>
      <c r="EA8" s="92"/>
      <c r="EB8" s="93"/>
      <c r="EC8" s="91"/>
      <c r="ED8" s="92"/>
      <c r="EE8" s="92"/>
      <c r="EF8" s="92"/>
      <c r="EG8" s="93"/>
      <c r="EH8" s="91"/>
      <c r="EI8" s="92"/>
      <c r="EJ8" s="92"/>
      <c r="EK8" s="92"/>
      <c r="EL8" s="93"/>
      <c r="EM8" s="91"/>
      <c r="EN8" s="92"/>
      <c r="EO8" s="92"/>
      <c r="EP8" s="92"/>
      <c r="EQ8" s="93"/>
      <c r="ER8" s="91"/>
      <c r="ES8" s="92"/>
      <c r="ET8" s="92"/>
      <c r="EU8" s="92"/>
      <c r="EV8" s="93"/>
      <c r="EW8" s="109"/>
      <c r="EX8" s="18"/>
      <c r="EY8" s="18" t="str">
        <f t="shared" si="4"/>
        <v/>
      </c>
      <c r="EZ8" s="18"/>
      <c r="FA8" s="18"/>
      <c r="FB8" s="7"/>
      <c r="FC8" s="8" t="s">
        <v>72</v>
      </c>
      <c r="FD8" s="8" t="s">
        <v>88</v>
      </c>
      <c r="FE8" s="8" t="s">
        <v>88</v>
      </c>
      <c r="FF8" s="8" t="s">
        <v>88</v>
      </c>
      <c r="FG8" s="114" t="s">
        <v>115</v>
      </c>
      <c r="FH8" s="94"/>
      <c r="FI8" s="94"/>
    </row>
    <row r="9" spans="1:165" ht="44.5" customHeight="1" x14ac:dyDescent="0.25">
      <c r="A9" s="236">
        <v>1</v>
      </c>
      <c r="B9" s="16" t="s">
        <v>513</v>
      </c>
      <c r="C9" s="16" t="s">
        <v>68</v>
      </c>
      <c r="D9" s="16" t="s">
        <v>116</v>
      </c>
      <c r="E9" s="318" t="s">
        <v>117</v>
      </c>
      <c r="F9" s="1" t="s">
        <v>71</v>
      </c>
      <c r="G9" s="1" t="str">
        <f t="shared" ref="G9:G58" si="5">IF((COUNTIF(R9:FA9,"HDC")+COUNTIF(R9:FA9,"GTI"))&gt;0,"HDC","")</f>
        <v>HDC</v>
      </c>
      <c r="H9" s="2" t="s">
        <v>81</v>
      </c>
      <c r="I9" s="2">
        <v>6</v>
      </c>
      <c r="J9" s="2" t="s">
        <v>73</v>
      </c>
      <c r="K9" s="16">
        <v>10</v>
      </c>
      <c r="L9" s="104"/>
      <c r="M9" s="104"/>
      <c r="N9" s="18">
        <v>2018</v>
      </c>
      <c r="O9" s="18">
        <v>2022</v>
      </c>
      <c r="P9" s="18"/>
      <c r="Q9" s="18" t="s">
        <v>118</v>
      </c>
      <c r="R9" s="69"/>
      <c r="S9" s="70"/>
      <c r="T9" s="70"/>
      <c r="U9" s="70"/>
      <c r="V9" s="71"/>
      <c r="W9" s="69"/>
      <c r="X9" s="70"/>
      <c r="Y9" s="70"/>
      <c r="Z9" s="70"/>
      <c r="AA9" s="71"/>
      <c r="AB9" s="69"/>
      <c r="AC9" s="70"/>
      <c r="AD9" s="70"/>
      <c r="AE9" s="70"/>
      <c r="AF9" s="71"/>
      <c r="AG9" s="69"/>
      <c r="AH9" s="70"/>
      <c r="AI9" s="70"/>
      <c r="AJ9" s="70"/>
      <c r="AK9" s="71"/>
      <c r="AL9" s="69"/>
      <c r="AM9" s="70"/>
      <c r="AN9" s="70"/>
      <c r="AO9" s="70"/>
      <c r="AP9" s="71"/>
      <c r="AQ9" s="69"/>
      <c r="AR9" s="70"/>
      <c r="AS9" s="70"/>
      <c r="AT9" s="70"/>
      <c r="AU9" s="71"/>
      <c r="AV9" s="42"/>
      <c r="AW9" s="42"/>
      <c r="AX9" s="42" t="str">
        <f t="shared" si="1"/>
        <v/>
      </c>
      <c r="AY9" s="42"/>
      <c r="AZ9" s="42"/>
      <c r="BA9" s="85"/>
      <c r="BB9" s="86"/>
      <c r="BC9" s="86"/>
      <c r="BD9" s="86"/>
      <c r="BE9" s="87"/>
      <c r="BF9" s="85"/>
      <c r="BG9" s="86"/>
      <c r="BH9" s="86"/>
      <c r="BI9" s="86"/>
      <c r="BJ9" s="87"/>
      <c r="BK9" s="219"/>
      <c r="BL9" s="191"/>
      <c r="BM9" s="86"/>
      <c r="BN9" s="86"/>
      <c r="BO9" s="87"/>
      <c r="BP9" s="219" t="s">
        <v>63</v>
      </c>
      <c r="BQ9" s="191" t="s">
        <v>64</v>
      </c>
      <c r="BR9" s="86"/>
      <c r="BS9" s="86"/>
      <c r="BT9" s="223" t="s">
        <v>111</v>
      </c>
      <c r="BU9" s="85"/>
      <c r="BV9" s="86"/>
      <c r="BW9" s="86"/>
      <c r="BX9" s="86"/>
      <c r="BY9" s="87"/>
      <c r="BZ9" s="85"/>
      <c r="CA9" s="86"/>
      <c r="CB9" s="86"/>
      <c r="CC9" s="86"/>
      <c r="CD9" s="87"/>
      <c r="CE9" s="193" t="s">
        <v>472</v>
      </c>
      <c r="CF9" s="222" t="s">
        <v>471</v>
      </c>
      <c r="CG9" s="220" t="str">
        <f t="shared" si="2"/>
        <v>ja</v>
      </c>
      <c r="CH9" s="43"/>
      <c r="CI9" s="43"/>
      <c r="CJ9" s="88"/>
      <c r="CK9" s="89"/>
      <c r="CL9" s="89"/>
      <c r="CM9" s="89"/>
      <c r="CN9" s="90"/>
      <c r="CO9" s="88"/>
      <c r="CP9" s="89"/>
      <c r="CQ9" s="89"/>
      <c r="CR9" s="89"/>
      <c r="CS9" s="90"/>
      <c r="CT9" s="88"/>
      <c r="CU9" s="89"/>
      <c r="CV9" s="89"/>
      <c r="CW9" s="89"/>
      <c r="CX9" s="90"/>
      <c r="CY9" s="88"/>
      <c r="CZ9" s="89"/>
      <c r="DA9" s="89"/>
      <c r="DB9" s="89"/>
      <c r="DC9" s="90"/>
      <c r="DD9" s="320" t="s">
        <v>63</v>
      </c>
      <c r="DE9" s="321" t="s">
        <v>64</v>
      </c>
      <c r="DF9" s="89"/>
      <c r="DG9" s="89"/>
      <c r="DH9" s="90"/>
      <c r="DI9" s="88"/>
      <c r="DJ9" s="89"/>
      <c r="DK9" s="89"/>
      <c r="DL9" s="89"/>
      <c r="DM9" s="90"/>
      <c r="DN9" s="322" t="s">
        <v>119</v>
      </c>
      <c r="DO9" s="323" t="s">
        <v>465</v>
      </c>
      <c r="DP9" s="323" t="str">
        <f t="shared" si="3"/>
        <v>ja</v>
      </c>
      <c r="DQ9" s="47"/>
      <c r="DR9" s="47"/>
      <c r="DS9" s="91"/>
      <c r="DT9" s="92"/>
      <c r="DU9" s="92"/>
      <c r="DV9" s="92"/>
      <c r="DW9" s="93"/>
      <c r="DX9" s="91"/>
      <c r="DY9" s="92"/>
      <c r="DZ9" s="92"/>
      <c r="EA9" s="92"/>
      <c r="EB9" s="93"/>
      <c r="EC9" s="91"/>
      <c r="ED9" s="92"/>
      <c r="EE9" s="92"/>
      <c r="EF9" s="92"/>
      <c r="EG9" s="93"/>
      <c r="EH9" s="91"/>
      <c r="EI9" s="92"/>
      <c r="EJ9" s="92"/>
      <c r="EK9" s="92"/>
      <c r="EL9" s="93"/>
      <c r="EM9" s="91"/>
      <c r="EN9" s="92"/>
      <c r="EO9" s="92"/>
      <c r="EP9" s="92"/>
      <c r="EQ9" s="93"/>
      <c r="ER9" s="91"/>
      <c r="ES9" s="92"/>
      <c r="ET9" s="92"/>
      <c r="EU9" s="92"/>
      <c r="EV9" s="93"/>
      <c r="EW9" s="109"/>
      <c r="EX9" s="18"/>
      <c r="EY9" s="18" t="str">
        <f t="shared" si="4"/>
        <v/>
      </c>
      <c r="EZ9" s="18"/>
      <c r="FA9" s="18"/>
      <c r="FB9" s="7"/>
      <c r="FC9" s="8"/>
      <c r="FD9" s="8"/>
      <c r="FE9" s="8"/>
      <c r="FF9" s="8"/>
      <c r="FG9" s="114"/>
      <c r="FH9" s="94"/>
      <c r="FI9" s="94"/>
    </row>
    <row r="10" spans="1:165" ht="57.5" x14ac:dyDescent="0.25">
      <c r="B10" s="16" t="s">
        <v>513</v>
      </c>
      <c r="C10" s="16" t="s">
        <v>68</v>
      </c>
      <c r="D10" s="16" t="s">
        <v>120</v>
      </c>
      <c r="E10" s="318" t="s">
        <v>121</v>
      </c>
      <c r="F10" s="1" t="s">
        <v>71</v>
      </c>
      <c r="G10" s="1" t="str">
        <f t="shared" si="5"/>
        <v>HDC</v>
      </c>
      <c r="H10" s="2" t="s">
        <v>81</v>
      </c>
      <c r="I10" s="2">
        <v>6</v>
      </c>
      <c r="J10" s="2" t="s">
        <v>73</v>
      </c>
      <c r="K10" s="16">
        <v>10</v>
      </c>
      <c r="L10" s="104"/>
      <c r="M10" s="104"/>
      <c r="N10" s="18">
        <v>2018</v>
      </c>
      <c r="O10" s="18">
        <v>2022</v>
      </c>
      <c r="P10" s="18" t="s">
        <v>122</v>
      </c>
      <c r="Q10" s="18" t="s">
        <v>118</v>
      </c>
      <c r="R10" s="69"/>
      <c r="S10" s="70"/>
      <c r="T10" s="70"/>
      <c r="U10" s="70"/>
      <c r="V10" s="71"/>
      <c r="W10" s="69"/>
      <c r="X10" s="70"/>
      <c r="Y10" s="70"/>
      <c r="Z10" s="70"/>
      <c r="AA10" s="71"/>
      <c r="AB10" s="69"/>
      <c r="AC10" s="70"/>
      <c r="AD10" s="70"/>
      <c r="AE10" s="70"/>
      <c r="AF10" s="71"/>
      <c r="AG10" s="69"/>
      <c r="AH10" s="70"/>
      <c r="AI10" s="70"/>
      <c r="AJ10" s="70"/>
      <c r="AK10" s="71"/>
      <c r="AL10" s="69"/>
      <c r="AM10" s="70"/>
      <c r="AN10" s="70"/>
      <c r="AO10" s="70"/>
      <c r="AP10" s="71"/>
      <c r="AQ10" s="69"/>
      <c r="AR10" s="70"/>
      <c r="AS10" s="70"/>
      <c r="AT10" s="70"/>
      <c r="AU10" s="71"/>
      <c r="AV10" s="42"/>
      <c r="AW10" s="42"/>
      <c r="AX10" s="42" t="str">
        <f t="shared" si="1"/>
        <v/>
      </c>
      <c r="AY10" s="42"/>
      <c r="AZ10" s="42"/>
      <c r="BA10" s="85"/>
      <c r="BB10" s="86"/>
      <c r="BC10" s="86"/>
      <c r="BD10" s="86"/>
      <c r="BE10" s="87"/>
      <c r="BF10" s="85"/>
      <c r="BG10" s="86"/>
      <c r="BH10" s="86"/>
      <c r="BI10" s="86"/>
      <c r="BJ10" s="87"/>
      <c r="BK10" s="219"/>
      <c r="BL10" s="191"/>
      <c r="BM10" s="86"/>
      <c r="BN10" s="86"/>
      <c r="BO10" s="87"/>
      <c r="BP10" s="219" t="s">
        <v>63</v>
      </c>
      <c r="BQ10" s="191" t="s">
        <v>64</v>
      </c>
      <c r="BR10" s="86"/>
      <c r="BS10" s="86"/>
      <c r="BT10" s="223" t="s">
        <v>111</v>
      </c>
      <c r="BU10" s="85"/>
      <c r="BV10" s="86"/>
      <c r="BW10" s="86"/>
      <c r="BX10" s="86"/>
      <c r="BY10" s="87"/>
      <c r="BZ10" s="85"/>
      <c r="CA10" s="86"/>
      <c r="CB10" s="86"/>
      <c r="CC10" s="86"/>
      <c r="CD10" s="87"/>
      <c r="CE10" s="193" t="s">
        <v>472</v>
      </c>
      <c r="CF10" s="222" t="s">
        <v>471</v>
      </c>
      <c r="CG10" s="220" t="str">
        <f t="shared" si="2"/>
        <v>ja</v>
      </c>
      <c r="CH10" s="43"/>
      <c r="CI10" s="43"/>
      <c r="CJ10" s="88"/>
      <c r="CK10" s="89"/>
      <c r="CL10" s="89"/>
      <c r="CM10" s="89"/>
      <c r="CN10" s="90"/>
      <c r="CO10" s="88"/>
      <c r="CP10" s="89"/>
      <c r="CQ10" s="89"/>
      <c r="CR10" s="89"/>
      <c r="CS10" s="90"/>
      <c r="CT10" s="88"/>
      <c r="CU10" s="89"/>
      <c r="CV10" s="89"/>
      <c r="CW10" s="89"/>
      <c r="CX10" s="90"/>
      <c r="CY10" s="88"/>
      <c r="CZ10" s="89"/>
      <c r="DA10" s="89"/>
      <c r="DB10" s="89"/>
      <c r="DC10" s="90"/>
      <c r="DD10" s="320" t="s">
        <v>63</v>
      </c>
      <c r="DE10" s="321" t="s">
        <v>64</v>
      </c>
      <c r="DF10" s="89"/>
      <c r="DG10" s="89"/>
      <c r="DH10" s="90"/>
      <c r="DI10" s="88"/>
      <c r="DJ10" s="89"/>
      <c r="DK10" s="89"/>
      <c r="DL10" s="89"/>
      <c r="DM10" s="90"/>
      <c r="DN10" s="322" t="s">
        <v>123</v>
      </c>
      <c r="DO10" s="323" t="s">
        <v>465</v>
      </c>
      <c r="DP10" s="323" t="str">
        <f t="shared" si="3"/>
        <v>ja</v>
      </c>
      <c r="DQ10" s="47"/>
      <c r="DR10" s="47"/>
      <c r="DS10" s="91"/>
      <c r="DT10" s="92"/>
      <c r="DU10" s="92"/>
      <c r="DV10" s="92"/>
      <c r="DW10" s="93"/>
      <c r="DX10" s="91"/>
      <c r="DY10" s="92"/>
      <c r="DZ10" s="92"/>
      <c r="EA10" s="92"/>
      <c r="EB10" s="93"/>
      <c r="EC10" s="91"/>
      <c r="ED10" s="92"/>
      <c r="EE10" s="92"/>
      <c r="EF10" s="92"/>
      <c r="EG10" s="93"/>
      <c r="EH10" s="91"/>
      <c r="EI10" s="92"/>
      <c r="EJ10" s="92"/>
      <c r="EK10" s="92"/>
      <c r="EL10" s="93"/>
      <c r="EM10" s="91"/>
      <c r="EN10" s="92"/>
      <c r="EO10" s="92"/>
      <c r="EP10" s="92"/>
      <c r="EQ10" s="93"/>
      <c r="ER10" s="91"/>
      <c r="ES10" s="92"/>
      <c r="ET10" s="92"/>
      <c r="EU10" s="92"/>
      <c r="EV10" s="93"/>
      <c r="EW10" s="109"/>
      <c r="EX10" s="18"/>
      <c r="EY10" s="18" t="str">
        <f t="shared" si="4"/>
        <v/>
      </c>
      <c r="EZ10" s="18"/>
      <c r="FA10" s="18"/>
      <c r="FB10" s="7"/>
      <c r="FC10" s="8"/>
      <c r="FD10" s="8"/>
      <c r="FE10" s="8"/>
      <c r="FF10" s="8"/>
      <c r="FG10" s="114"/>
      <c r="FH10" s="94"/>
      <c r="FI10" s="94"/>
    </row>
    <row r="11" spans="1:165" ht="66" customHeight="1" x14ac:dyDescent="0.25">
      <c r="A11" s="236">
        <v>1</v>
      </c>
      <c r="B11" s="1" t="s">
        <v>513</v>
      </c>
      <c r="C11" s="1" t="s">
        <v>68</v>
      </c>
      <c r="D11" s="16" t="s">
        <v>124</v>
      </c>
      <c r="E11" s="319" t="s">
        <v>125</v>
      </c>
      <c r="F11" s="1" t="s">
        <v>71</v>
      </c>
      <c r="G11" s="1" t="str">
        <f t="shared" si="5"/>
        <v/>
      </c>
      <c r="H11" s="2" t="s">
        <v>72</v>
      </c>
      <c r="I11" s="10"/>
      <c r="J11" s="2" t="s">
        <v>98</v>
      </c>
      <c r="K11" s="4"/>
      <c r="L11" s="101"/>
      <c r="M11" s="101"/>
      <c r="N11" s="18" t="s">
        <v>126</v>
      </c>
      <c r="O11" s="18">
        <v>2022</v>
      </c>
      <c r="P11" s="18" t="s">
        <v>127</v>
      </c>
      <c r="Q11" s="18" t="s">
        <v>75</v>
      </c>
      <c r="R11" s="69"/>
      <c r="S11" s="70"/>
      <c r="T11" s="70"/>
      <c r="U11" s="70"/>
      <c r="V11" s="71"/>
      <c r="W11" s="69"/>
      <c r="X11" s="70"/>
      <c r="Y11" s="70" t="s">
        <v>65</v>
      </c>
      <c r="Z11" s="70"/>
      <c r="AA11" s="71"/>
      <c r="AB11" s="69"/>
      <c r="AC11" s="70"/>
      <c r="AD11" s="70"/>
      <c r="AE11" s="70"/>
      <c r="AF11" s="71"/>
      <c r="AG11" s="69"/>
      <c r="AH11" s="70"/>
      <c r="AI11" s="70"/>
      <c r="AJ11" s="70" t="s">
        <v>128</v>
      </c>
      <c r="AK11" s="71"/>
      <c r="AL11" s="69"/>
      <c r="AM11" s="70"/>
      <c r="AN11" s="70"/>
      <c r="AO11" s="70"/>
      <c r="AP11" s="71"/>
      <c r="AQ11" s="69"/>
      <c r="AR11" s="70"/>
      <c r="AS11" s="70"/>
      <c r="AT11" s="70"/>
      <c r="AU11" s="71"/>
      <c r="AV11" s="42" t="s">
        <v>129</v>
      </c>
      <c r="AW11" s="42"/>
      <c r="AX11" s="42" t="str">
        <f t="shared" si="1"/>
        <v>ja</v>
      </c>
      <c r="AY11" s="42"/>
      <c r="AZ11" s="42"/>
      <c r="BA11" s="85"/>
      <c r="BB11" s="86"/>
      <c r="BC11" s="86"/>
      <c r="BD11" s="86"/>
      <c r="BE11" s="87"/>
      <c r="BF11" s="85"/>
      <c r="BG11" s="86"/>
      <c r="BH11" s="86"/>
      <c r="BI11" s="86"/>
      <c r="BJ11" s="87"/>
      <c r="BK11" s="85"/>
      <c r="BL11" s="86"/>
      <c r="BM11" s="86"/>
      <c r="BN11" s="86"/>
      <c r="BO11" s="87"/>
      <c r="BP11" s="85"/>
      <c r="BQ11" s="86"/>
      <c r="BR11" s="86"/>
      <c r="BS11" s="86"/>
      <c r="BT11" s="87"/>
      <c r="BU11" s="85" t="s">
        <v>128</v>
      </c>
      <c r="BV11" s="86"/>
      <c r="BW11" s="192" t="s">
        <v>65</v>
      </c>
      <c r="BX11" s="86"/>
      <c r="BY11" s="87"/>
      <c r="BZ11" s="85"/>
      <c r="CA11" s="86"/>
      <c r="CB11" s="86"/>
      <c r="CC11" s="86"/>
      <c r="CD11" s="87"/>
      <c r="CE11" s="97" t="s">
        <v>130</v>
      </c>
      <c r="CF11" s="97"/>
      <c r="CG11" s="43" t="str">
        <f t="shared" si="2"/>
        <v>ja</v>
      </c>
      <c r="CH11" s="43"/>
      <c r="CI11" s="43"/>
      <c r="CJ11" s="88"/>
      <c r="CK11" s="89"/>
      <c r="CL11" s="89"/>
      <c r="CM11" s="89"/>
      <c r="CN11" s="90"/>
      <c r="CO11" s="88"/>
      <c r="CP11" s="89"/>
      <c r="CQ11" s="89"/>
      <c r="CR11" s="89"/>
      <c r="CS11" s="90"/>
      <c r="CT11" s="88"/>
      <c r="CU11" s="89"/>
      <c r="CV11" s="89"/>
      <c r="CW11" s="89"/>
      <c r="CX11" s="90"/>
      <c r="CY11" s="88"/>
      <c r="CZ11" s="89"/>
      <c r="DA11" s="89"/>
      <c r="DB11" s="89"/>
      <c r="DC11" s="90"/>
      <c r="DD11" s="88"/>
      <c r="DE11" s="89"/>
      <c r="DF11" s="89"/>
      <c r="DG11" s="89"/>
      <c r="DH11" s="90"/>
      <c r="DI11" s="88"/>
      <c r="DJ11" s="89"/>
      <c r="DK11" s="89"/>
      <c r="DL11" s="89"/>
      <c r="DM11" s="90"/>
      <c r="DN11" s="106"/>
      <c r="DO11" s="47"/>
      <c r="DP11" s="47" t="str">
        <f t="shared" si="3"/>
        <v/>
      </c>
      <c r="DQ11" s="47"/>
      <c r="DR11" s="47"/>
      <c r="DS11" s="91"/>
      <c r="DT11" s="92"/>
      <c r="DU11" s="92"/>
      <c r="DV11" s="92"/>
      <c r="DW11" s="93"/>
      <c r="DX11" s="91"/>
      <c r="DY11" s="92"/>
      <c r="DZ11" s="92"/>
      <c r="EA11" s="92"/>
      <c r="EB11" s="93"/>
      <c r="EC11" s="91"/>
      <c r="ED11" s="92"/>
      <c r="EE11" s="92"/>
      <c r="EF11" s="92"/>
      <c r="EG11" s="93"/>
      <c r="EH11" s="91"/>
      <c r="EI11" s="92"/>
      <c r="EJ11" s="92"/>
      <c r="EK11" s="92"/>
      <c r="EL11" s="93"/>
      <c r="EM11" s="91"/>
      <c r="EN11" s="92"/>
      <c r="EO11" s="92"/>
      <c r="EP11" s="92"/>
      <c r="EQ11" s="93"/>
      <c r="ER11" s="91"/>
      <c r="ES11" s="92"/>
      <c r="ET11" s="92"/>
      <c r="EU11" s="92"/>
      <c r="EV11" s="93"/>
      <c r="EW11" s="109"/>
      <c r="EX11" s="18"/>
      <c r="EY11" s="18" t="str">
        <f t="shared" si="4"/>
        <v/>
      </c>
      <c r="EZ11" s="18"/>
      <c r="FA11" s="18"/>
      <c r="FB11" s="7"/>
      <c r="FC11" s="8" t="s">
        <v>72</v>
      </c>
      <c r="FD11" s="8" t="s">
        <v>72</v>
      </c>
      <c r="FE11" s="8" t="s">
        <v>72</v>
      </c>
      <c r="FF11" s="8" t="s">
        <v>88</v>
      </c>
      <c r="FG11" s="114" t="s">
        <v>131</v>
      </c>
      <c r="FH11" s="94"/>
      <c r="FI11" s="94"/>
    </row>
    <row r="12" spans="1:165" ht="132.75" customHeight="1" x14ac:dyDescent="0.25">
      <c r="A12" s="236">
        <v>1</v>
      </c>
      <c r="B12" s="1" t="s">
        <v>95</v>
      </c>
      <c r="C12" s="1" t="s">
        <v>68</v>
      </c>
      <c r="D12" s="16" t="s">
        <v>132</v>
      </c>
      <c r="E12" s="1" t="s">
        <v>133</v>
      </c>
      <c r="F12" s="1" t="s">
        <v>71</v>
      </c>
      <c r="G12" s="1" t="str">
        <f t="shared" si="5"/>
        <v/>
      </c>
      <c r="H12" s="2"/>
      <c r="I12" s="10"/>
      <c r="J12" s="2" t="s">
        <v>98</v>
      </c>
      <c r="K12" s="4"/>
      <c r="L12" s="101"/>
      <c r="M12" s="101"/>
      <c r="N12" s="18" t="s">
        <v>99</v>
      </c>
      <c r="O12" s="18"/>
      <c r="P12" s="18" t="s">
        <v>100</v>
      </c>
      <c r="Q12" s="18" t="s">
        <v>75</v>
      </c>
      <c r="R12" s="69"/>
      <c r="S12" s="70"/>
      <c r="T12" s="70"/>
      <c r="U12" s="70"/>
      <c r="V12" s="71"/>
      <c r="W12" s="69"/>
      <c r="X12" s="70"/>
      <c r="Y12" s="70"/>
      <c r="Z12" s="70"/>
      <c r="AA12" s="71"/>
      <c r="AB12" s="185" t="s">
        <v>63</v>
      </c>
      <c r="AC12" s="70"/>
      <c r="AD12" s="70"/>
      <c r="AE12" s="70"/>
      <c r="AF12" s="71"/>
      <c r="AG12" s="69"/>
      <c r="AH12" s="70"/>
      <c r="AI12" s="70"/>
      <c r="AJ12" s="70"/>
      <c r="AK12" s="71"/>
      <c r="AL12" s="187" t="s">
        <v>63</v>
      </c>
      <c r="AM12" s="70"/>
      <c r="AN12" s="70"/>
      <c r="AO12" s="70"/>
      <c r="AP12" s="71"/>
      <c r="AQ12" s="69"/>
      <c r="AR12" s="70"/>
      <c r="AS12" s="70"/>
      <c r="AT12" s="70"/>
      <c r="AU12" s="71"/>
      <c r="AV12" s="42" t="s">
        <v>101</v>
      </c>
      <c r="AW12" s="42"/>
      <c r="AX12" s="42" t="str">
        <f t="shared" si="1"/>
        <v>ja</v>
      </c>
      <c r="AY12" s="42" t="s">
        <v>102</v>
      </c>
      <c r="AZ12" s="42" t="s">
        <v>75</v>
      </c>
      <c r="BA12" s="85"/>
      <c r="BB12" s="86"/>
      <c r="BC12" s="86"/>
      <c r="BD12" s="86"/>
      <c r="BE12" s="87"/>
      <c r="BF12" s="85"/>
      <c r="BG12" s="86"/>
      <c r="BH12" s="86"/>
      <c r="BI12" s="86"/>
      <c r="BJ12" s="87"/>
      <c r="BK12" s="85"/>
      <c r="BL12" s="86"/>
      <c r="BM12" s="86"/>
      <c r="BN12" s="86"/>
      <c r="BO12" s="87"/>
      <c r="BP12" s="85"/>
      <c r="BQ12" s="86"/>
      <c r="BR12" s="86"/>
      <c r="BS12" s="86"/>
      <c r="BT12" s="87"/>
      <c r="BU12" s="85"/>
      <c r="BV12" s="86"/>
      <c r="BW12" s="86"/>
      <c r="BX12" s="86"/>
      <c r="BY12" s="87"/>
      <c r="BZ12" s="85"/>
      <c r="CA12" s="86"/>
      <c r="CB12" s="86"/>
      <c r="CC12" s="86"/>
      <c r="CD12" s="87"/>
      <c r="CE12" s="97"/>
      <c r="CF12" s="97"/>
      <c r="CG12" s="43" t="str">
        <f t="shared" si="2"/>
        <v/>
      </c>
      <c r="CH12" s="43"/>
      <c r="CI12" s="43"/>
      <c r="CJ12" s="88"/>
      <c r="CK12" s="89"/>
      <c r="CL12" s="89"/>
      <c r="CM12" s="89"/>
      <c r="CN12" s="90"/>
      <c r="CO12" s="88"/>
      <c r="CP12" s="89"/>
      <c r="CQ12" s="89"/>
      <c r="CR12" s="89"/>
      <c r="CS12" s="90"/>
      <c r="CT12" s="88"/>
      <c r="CU12" s="89"/>
      <c r="CV12" s="89"/>
      <c r="CW12" s="89"/>
      <c r="CX12" s="90"/>
      <c r="CY12" s="88"/>
      <c r="CZ12" s="89"/>
      <c r="DA12" s="89"/>
      <c r="DB12" s="89"/>
      <c r="DC12" s="90"/>
      <c r="DD12" s="88"/>
      <c r="DE12" s="89"/>
      <c r="DF12" s="89"/>
      <c r="DG12" s="89"/>
      <c r="DH12" s="90"/>
      <c r="DI12" s="88"/>
      <c r="DJ12" s="89"/>
      <c r="DK12" s="89"/>
      <c r="DL12" s="89"/>
      <c r="DM12" s="90"/>
      <c r="DN12" s="106"/>
      <c r="DO12" s="47"/>
      <c r="DP12" s="47" t="str">
        <f t="shared" si="3"/>
        <v/>
      </c>
      <c r="DQ12" s="47"/>
      <c r="DR12" s="47"/>
      <c r="DS12" s="91"/>
      <c r="DT12" s="92"/>
      <c r="DU12" s="92"/>
      <c r="DV12" s="92"/>
      <c r="DW12" s="93"/>
      <c r="DX12" s="91"/>
      <c r="DY12" s="92"/>
      <c r="DZ12" s="92"/>
      <c r="EA12" s="92"/>
      <c r="EB12" s="93"/>
      <c r="EC12" s="91"/>
      <c r="ED12" s="92"/>
      <c r="EE12" s="92"/>
      <c r="EF12" s="92"/>
      <c r="EG12" s="93"/>
      <c r="EH12" s="91"/>
      <c r="EI12" s="92"/>
      <c r="EJ12" s="92"/>
      <c r="EK12" s="92"/>
      <c r="EL12" s="93"/>
      <c r="EM12" s="91"/>
      <c r="EN12" s="92"/>
      <c r="EO12" s="92"/>
      <c r="EP12" s="92"/>
      <c r="EQ12" s="93"/>
      <c r="ER12" s="91"/>
      <c r="ES12" s="92"/>
      <c r="ET12" s="92"/>
      <c r="EU12" s="92"/>
      <c r="EV12" s="93"/>
      <c r="EW12" s="109"/>
      <c r="EX12" s="18"/>
      <c r="EY12" s="18" t="str">
        <f t="shared" si="4"/>
        <v/>
      </c>
      <c r="EZ12" s="18"/>
      <c r="FA12" s="18"/>
      <c r="FB12" s="7"/>
      <c r="FC12" s="8" t="s">
        <v>72</v>
      </c>
      <c r="FD12" s="8" t="s">
        <v>72</v>
      </c>
      <c r="FE12" s="8" t="s">
        <v>88</v>
      </c>
      <c r="FF12" s="8" t="s">
        <v>88</v>
      </c>
      <c r="FG12" s="114" t="s">
        <v>103</v>
      </c>
      <c r="FH12" s="94"/>
      <c r="FI12" s="94"/>
    </row>
    <row r="13" spans="1:165" s="190" customFormat="1" ht="165.75" customHeight="1" x14ac:dyDescent="0.25">
      <c r="A13" s="237">
        <v>1</v>
      </c>
      <c r="B13" s="1" t="s">
        <v>13</v>
      </c>
      <c r="C13" s="1" t="s">
        <v>456</v>
      </c>
      <c r="D13" s="1" t="s">
        <v>134</v>
      </c>
      <c r="E13" s="1" t="s">
        <v>135</v>
      </c>
      <c r="F13" s="1" t="s">
        <v>71</v>
      </c>
      <c r="G13" s="1" t="str">
        <f t="shared" si="5"/>
        <v>HDC</v>
      </c>
      <c r="H13" s="2" t="s">
        <v>81</v>
      </c>
      <c r="I13" s="3">
        <v>7</v>
      </c>
      <c r="J13" s="2" t="s">
        <v>106</v>
      </c>
      <c r="K13" s="4">
        <v>46.3</v>
      </c>
      <c r="L13" s="101" t="s">
        <v>82</v>
      </c>
      <c r="M13" s="101"/>
      <c r="N13" s="20" t="s">
        <v>92</v>
      </c>
      <c r="O13" s="20">
        <v>2022</v>
      </c>
      <c r="P13" s="18" t="s">
        <v>109</v>
      </c>
      <c r="Q13" s="18">
        <v>2015</v>
      </c>
      <c r="R13" s="69"/>
      <c r="S13" s="70"/>
      <c r="T13" s="70"/>
      <c r="U13" s="70"/>
      <c r="V13" s="71"/>
      <c r="W13" s="69"/>
      <c r="X13" s="70"/>
      <c r="Y13" s="70"/>
      <c r="Z13" s="70"/>
      <c r="AA13" s="71"/>
      <c r="AB13" s="69"/>
      <c r="AC13" s="70"/>
      <c r="AD13" s="70"/>
      <c r="AE13" s="70"/>
      <c r="AF13" s="71"/>
      <c r="AG13" s="69" t="s">
        <v>63</v>
      </c>
      <c r="AH13" s="70" t="s">
        <v>64</v>
      </c>
      <c r="AI13" s="70" t="s">
        <v>65</v>
      </c>
      <c r="AJ13" s="70"/>
      <c r="AK13" s="71" t="s">
        <v>111</v>
      </c>
      <c r="AL13" s="69"/>
      <c r="AM13" s="70"/>
      <c r="AN13" s="70"/>
      <c r="AO13" s="70"/>
      <c r="AP13" s="71"/>
      <c r="AQ13" s="69"/>
      <c r="AR13" s="70"/>
      <c r="AS13" s="70"/>
      <c r="AT13" s="70"/>
      <c r="AU13" s="71"/>
      <c r="AV13" s="42" t="s">
        <v>136</v>
      </c>
      <c r="AW13" s="42" t="s">
        <v>137</v>
      </c>
      <c r="AX13" s="42" t="str">
        <f t="shared" si="1"/>
        <v>ja</v>
      </c>
      <c r="AY13" s="42"/>
      <c r="AZ13" s="42"/>
      <c r="BA13" s="85"/>
      <c r="BB13" s="86"/>
      <c r="BC13" s="86"/>
      <c r="BD13" s="86"/>
      <c r="BE13" s="87"/>
      <c r="BF13" s="85"/>
      <c r="BG13" s="86"/>
      <c r="BH13" s="86"/>
      <c r="BI13" s="86"/>
      <c r="BJ13" s="87"/>
      <c r="BK13" s="85"/>
      <c r="BL13" s="86"/>
      <c r="BM13" s="86"/>
      <c r="BN13" s="86"/>
      <c r="BO13" s="87"/>
      <c r="BP13" s="85" t="s">
        <v>63</v>
      </c>
      <c r="BQ13" s="86" t="s">
        <v>64</v>
      </c>
      <c r="BR13" s="86" t="s">
        <v>65</v>
      </c>
      <c r="BS13" s="86"/>
      <c r="BT13" s="87" t="s">
        <v>111</v>
      </c>
      <c r="BU13" s="85"/>
      <c r="BV13" s="86"/>
      <c r="BW13" s="86"/>
      <c r="BX13" s="86"/>
      <c r="BY13" s="87"/>
      <c r="BZ13" s="85"/>
      <c r="CA13" s="86"/>
      <c r="CB13" s="86"/>
      <c r="CC13" s="86"/>
      <c r="CD13" s="87"/>
      <c r="CE13" s="97" t="s">
        <v>136</v>
      </c>
      <c r="CF13" s="97" t="s">
        <v>137</v>
      </c>
      <c r="CG13" s="43" t="str">
        <f t="shared" si="2"/>
        <v>ja</v>
      </c>
      <c r="CH13" s="43"/>
      <c r="CI13" s="43"/>
      <c r="CJ13" s="88"/>
      <c r="CK13" s="89"/>
      <c r="CL13" s="89"/>
      <c r="CM13" s="89"/>
      <c r="CN13" s="90"/>
      <c r="CO13" s="88"/>
      <c r="CP13" s="89"/>
      <c r="CQ13" s="89"/>
      <c r="CR13" s="89"/>
      <c r="CS13" s="90"/>
      <c r="CT13" s="88"/>
      <c r="CU13" s="89"/>
      <c r="CV13" s="89"/>
      <c r="CW13" s="89"/>
      <c r="CX13" s="90"/>
      <c r="CY13" s="88" t="s">
        <v>63</v>
      </c>
      <c r="CZ13" s="89" t="s">
        <v>64</v>
      </c>
      <c r="DA13" s="89" t="s">
        <v>65</v>
      </c>
      <c r="DB13" s="89"/>
      <c r="DC13" s="90" t="s">
        <v>111</v>
      </c>
      <c r="DD13" s="88"/>
      <c r="DE13" s="89"/>
      <c r="DF13" s="89"/>
      <c r="DG13" s="89"/>
      <c r="DH13" s="90"/>
      <c r="DI13" s="88"/>
      <c r="DJ13" s="89"/>
      <c r="DK13" s="89"/>
      <c r="DL13" s="89"/>
      <c r="DM13" s="90"/>
      <c r="DN13" s="106" t="s">
        <v>136</v>
      </c>
      <c r="DO13" s="47" t="s">
        <v>137</v>
      </c>
      <c r="DP13" s="47" t="str">
        <f t="shared" si="3"/>
        <v>ja</v>
      </c>
      <c r="DQ13" s="47"/>
      <c r="DR13" s="47"/>
      <c r="DS13" s="91"/>
      <c r="DT13" s="92"/>
      <c r="DU13" s="92"/>
      <c r="DV13" s="92"/>
      <c r="DW13" s="93"/>
      <c r="DX13" s="91"/>
      <c r="DY13" s="92"/>
      <c r="DZ13" s="92"/>
      <c r="EA13" s="92"/>
      <c r="EB13" s="93"/>
      <c r="EC13" s="91"/>
      <c r="ED13" s="92"/>
      <c r="EE13" s="92"/>
      <c r="EF13" s="92"/>
      <c r="EG13" s="93"/>
      <c r="EH13" s="91"/>
      <c r="EI13" s="92"/>
      <c r="EJ13" s="92"/>
      <c r="EK13" s="92"/>
      <c r="EL13" s="93"/>
      <c r="EM13" s="91"/>
      <c r="EN13" s="92"/>
      <c r="EO13" s="92"/>
      <c r="EP13" s="92"/>
      <c r="EQ13" s="93"/>
      <c r="ER13" s="91"/>
      <c r="ES13" s="92"/>
      <c r="ET13" s="92"/>
      <c r="EU13" s="92"/>
      <c r="EV13" s="93"/>
      <c r="EW13" s="109"/>
      <c r="EX13" s="18"/>
      <c r="EY13" s="18" t="str">
        <f t="shared" si="4"/>
        <v/>
      </c>
      <c r="EZ13" s="18"/>
      <c r="FA13" s="18"/>
      <c r="FB13" s="7"/>
      <c r="FC13" s="8" t="s">
        <v>88</v>
      </c>
      <c r="FD13" s="8" t="s">
        <v>88</v>
      </c>
      <c r="FE13" s="8" t="s">
        <v>88</v>
      </c>
      <c r="FF13" s="8" t="s">
        <v>88</v>
      </c>
      <c r="FG13" s="114" t="s">
        <v>138</v>
      </c>
      <c r="FH13" s="134"/>
      <c r="FI13" s="134"/>
    </row>
    <row r="14" spans="1:165" s="190" customFormat="1" ht="147.75" customHeight="1" x14ac:dyDescent="0.25">
      <c r="A14" s="237"/>
      <c r="B14" s="1" t="s">
        <v>13</v>
      </c>
      <c r="C14" s="1" t="s">
        <v>456</v>
      </c>
      <c r="D14" s="1" t="s">
        <v>139</v>
      </c>
      <c r="E14" s="1" t="s">
        <v>140</v>
      </c>
      <c r="F14" s="1" t="s">
        <v>71</v>
      </c>
      <c r="G14" s="1" t="str">
        <f t="shared" si="5"/>
        <v>HDC</v>
      </c>
      <c r="H14" s="2" t="s">
        <v>81</v>
      </c>
      <c r="I14" s="3">
        <v>7</v>
      </c>
      <c r="J14" s="2" t="s">
        <v>106</v>
      </c>
      <c r="K14" s="4">
        <v>46.3</v>
      </c>
      <c r="L14" s="101"/>
      <c r="M14" s="101" t="s">
        <v>82</v>
      </c>
      <c r="N14" s="20" t="s">
        <v>92</v>
      </c>
      <c r="O14" s="20">
        <v>2022</v>
      </c>
      <c r="P14" s="18" t="s">
        <v>109</v>
      </c>
      <c r="Q14" s="18">
        <v>2015</v>
      </c>
      <c r="R14" s="69"/>
      <c r="S14" s="70"/>
      <c r="T14" s="70"/>
      <c r="U14" s="70"/>
      <c r="V14" s="71"/>
      <c r="W14" s="69"/>
      <c r="X14" s="70"/>
      <c r="Y14" s="70"/>
      <c r="Z14" s="70"/>
      <c r="AA14" s="71"/>
      <c r="AB14" s="69"/>
      <c r="AC14" s="70"/>
      <c r="AD14" s="70"/>
      <c r="AE14" s="70"/>
      <c r="AF14" s="71"/>
      <c r="AG14" s="69" t="s">
        <v>63</v>
      </c>
      <c r="AH14" s="70" t="s">
        <v>64</v>
      </c>
      <c r="AI14" s="70" t="s">
        <v>65</v>
      </c>
      <c r="AJ14" s="70"/>
      <c r="AK14" s="71" t="s">
        <v>111</v>
      </c>
      <c r="AL14" s="69"/>
      <c r="AM14" s="70"/>
      <c r="AN14" s="70"/>
      <c r="AO14" s="70"/>
      <c r="AP14" s="71"/>
      <c r="AQ14" s="69"/>
      <c r="AR14" s="70"/>
      <c r="AS14" s="70"/>
      <c r="AT14" s="70"/>
      <c r="AU14" s="71"/>
      <c r="AV14" s="42" t="s">
        <v>141</v>
      </c>
      <c r="AW14" s="42" t="s">
        <v>137</v>
      </c>
      <c r="AX14" s="42" t="str">
        <f t="shared" si="1"/>
        <v>ja</v>
      </c>
      <c r="AY14" s="42"/>
      <c r="AZ14" s="42"/>
      <c r="BA14" s="85"/>
      <c r="BB14" s="86"/>
      <c r="BC14" s="86"/>
      <c r="BD14" s="86"/>
      <c r="BE14" s="87"/>
      <c r="BF14" s="85"/>
      <c r="BG14" s="86"/>
      <c r="BH14" s="86"/>
      <c r="BI14" s="86"/>
      <c r="BJ14" s="87"/>
      <c r="BK14" s="85"/>
      <c r="BL14" s="86"/>
      <c r="BM14" s="86"/>
      <c r="BN14" s="86"/>
      <c r="BO14" s="87"/>
      <c r="BP14" s="85" t="s">
        <v>63</v>
      </c>
      <c r="BQ14" s="86" t="s">
        <v>64</v>
      </c>
      <c r="BR14" s="86" t="s">
        <v>65</v>
      </c>
      <c r="BS14" s="86"/>
      <c r="BT14" s="87" t="s">
        <v>111</v>
      </c>
      <c r="BU14" s="85"/>
      <c r="BV14" s="86"/>
      <c r="BW14" s="86"/>
      <c r="BX14" s="86"/>
      <c r="BY14" s="87"/>
      <c r="BZ14" s="85"/>
      <c r="CA14" s="86"/>
      <c r="CB14" s="86"/>
      <c r="CC14" s="86"/>
      <c r="CD14" s="87"/>
      <c r="CE14" s="97" t="s">
        <v>141</v>
      </c>
      <c r="CF14" s="97" t="s">
        <v>137</v>
      </c>
      <c r="CG14" s="43" t="str">
        <f t="shared" si="2"/>
        <v>ja</v>
      </c>
      <c r="CH14" s="43"/>
      <c r="CI14" s="43"/>
      <c r="CJ14" s="88"/>
      <c r="CK14" s="89"/>
      <c r="CL14" s="89"/>
      <c r="CM14" s="89"/>
      <c r="CN14" s="90"/>
      <c r="CO14" s="88"/>
      <c r="CP14" s="89"/>
      <c r="CQ14" s="89"/>
      <c r="CR14" s="89"/>
      <c r="CS14" s="90"/>
      <c r="CT14" s="88"/>
      <c r="CU14" s="89"/>
      <c r="CV14" s="89"/>
      <c r="CW14" s="89"/>
      <c r="CX14" s="90"/>
      <c r="CY14" s="88" t="s">
        <v>63</v>
      </c>
      <c r="CZ14" s="89" t="s">
        <v>64</v>
      </c>
      <c r="DA14" s="89" t="s">
        <v>65</v>
      </c>
      <c r="DB14" s="89"/>
      <c r="DC14" s="90" t="s">
        <v>111</v>
      </c>
      <c r="DD14" s="88"/>
      <c r="DE14" s="89"/>
      <c r="DF14" s="89"/>
      <c r="DG14" s="89"/>
      <c r="DH14" s="90"/>
      <c r="DI14" s="88"/>
      <c r="DJ14" s="89"/>
      <c r="DK14" s="89"/>
      <c r="DL14" s="89"/>
      <c r="DM14" s="90"/>
      <c r="DN14" s="106" t="s">
        <v>141</v>
      </c>
      <c r="DO14" s="47" t="s">
        <v>137</v>
      </c>
      <c r="DP14" s="47" t="str">
        <f t="shared" si="3"/>
        <v>ja</v>
      </c>
      <c r="DQ14" s="47"/>
      <c r="DR14" s="47"/>
      <c r="DS14" s="91"/>
      <c r="DT14" s="92"/>
      <c r="DU14" s="92"/>
      <c r="DV14" s="92"/>
      <c r="DW14" s="93"/>
      <c r="DX14" s="91"/>
      <c r="DY14" s="92"/>
      <c r="DZ14" s="92"/>
      <c r="EA14" s="92"/>
      <c r="EB14" s="93"/>
      <c r="EC14" s="91"/>
      <c r="ED14" s="92"/>
      <c r="EE14" s="92"/>
      <c r="EF14" s="92"/>
      <c r="EG14" s="93"/>
      <c r="EH14" s="91"/>
      <c r="EI14" s="92"/>
      <c r="EJ14" s="92"/>
      <c r="EK14" s="92"/>
      <c r="EL14" s="93"/>
      <c r="EM14" s="91"/>
      <c r="EN14" s="92"/>
      <c r="EO14" s="92"/>
      <c r="EP14" s="92"/>
      <c r="EQ14" s="93"/>
      <c r="ER14" s="91"/>
      <c r="ES14" s="92"/>
      <c r="ET14" s="92"/>
      <c r="EU14" s="92"/>
      <c r="EV14" s="93"/>
      <c r="EW14" s="109"/>
      <c r="EX14" s="18"/>
      <c r="EY14" s="18" t="str">
        <f t="shared" si="4"/>
        <v/>
      </c>
      <c r="EZ14" s="18"/>
      <c r="FA14" s="18"/>
      <c r="FB14" s="7"/>
      <c r="FC14" s="8" t="s">
        <v>88</v>
      </c>
      <c r="FD14" s="8" t="s">
        <v>88</v>
      </c>
      <c r="FE14" s="8" t="s">
        <v>88</v>
      </c>
      <c r="FF14" s="8" t="s">
        <v>88</v>
      </c>
      <c r="FG14" s="114" t="s">
        <v>138</v>
      </c>
      <c r="FH14" s="134"/>
      <c r="FI14" s="134"/>
    </row>
    <row r="15" spans="1:165" ht="73.900000000000006" customHeight="1" x14ac:dyDescent="0.25">
      <c r="A15" s="236">
        <v>1</v>
      </c>
      <c r="B15" s="127" t="s">
        <v>142</v>
      </c>
      <c r="C15" s="127" t="s">
        <v>68</v>
      </c>
      <c r="D15" s="131" t="s">
        <v>143</v>
      </c>
      <c r="E15" s="127" t="s">
        <v>144</v>
      </c>
      <c r="F15" s="127"/>
      <c r="G15" s="127" t="str">
        <f t="shared" si="5"/>
        <v/>
      </c>
      <c r="H15" s="157"/>
      <c r="I15" s="158"/>
      <c r="J15" s="157" t="s">
        <v>98</v>
      </c>
      <c r="K15" s="156"/>
      <c r="L15" s="155"/>
      <c r="M15" s="155"/>
      <c r="N15" s="137">
        <v>2018</v>
      </c>
      <c r="O15" s="137">
        <v>2018</v>
      </c>
      <c r="P15" s="137" t="s">
        <v>145</v>
      </c>
      <c r="Q15" s="137" t="s">
        <v>146</v>
      </c>
      <c r="R15" s="154"/>
      <c r="S15" s="129"/>
      <c r="T15" s="129"/>
      <c r="U15" s="129"/>
      <c r="V15" s="153"/>
      <c r="W15" s="154"/>
      <c r="X15" s="129"/>
      <c r="Y15" s="129"/>
      <c r="Z15" s="129"/>
      <c r="AA15" s="153"/>
      <c r="AB15" s="154"/>
      <c r="AC15" s="129"/>
      <c r="AD15" s="129"/>
      <c r="AE15" s="129"/>
      <c r="AF15" s="153"/>
      <c r="AG15" s="154"/>
      <c r="AH15" s="129"/>
      <c r="AI15" s="129"/>
      <c r="AJ15" s="129"/>
      <c r="AK15" s="153"/>
      <c r="AL15" s="154"/>
      <c r="AM15" s="129"/>
      <c r="AN15" s="129"/>
      <c r="AO15" s="129"/>
      <c r="AP15" s="153"/>
      <c r="AQ15" s="154"/>
      <c r="AR15" s="129"/>
      <c r="AS15" s="129"/>
      <c r="AT15" s="129"/>
      <c r="AU15" s="153"/>
      <c r="AV15" s="152"/>
      <c r="AW15" s="152"/>
      <c r="AX15" s="152" t="str">
        <f t="shared" si="1"/>
        <v/>
      </c>
      <c r="AY15" s="152"/>
      <c r="AZ15" s="152"/>
      <c r="BA15" s="151"/>
      <c r="BB15" s="150"/>
      <c r="BC15" s="150"/>
      <c r="BD15" s="150"/>
      <c r="BE15" s="149"/>
      <c r="BF15" s="151"/>
      <c r="BG15" s="150"/>
      <c r="BH15" s="150"/>
      <c r="BI15" s="150"/>
      <c r="BJ15" s="149"/>
      <c r="BK15" s="151"/>
      <c r="BL15" s="150"/>
      <c r="BM15" s="150"/>
      <c r="BN15" s="150"/>
      <c r="BO15" s="149"/>
      <c r="BP15" s="151"/>
      <c r="BQ15" s="150"/>
      <c r="BR15" s="150"/>
      <c r="BS15" s="150"/>
      <c r="BT15" s="149"/>
      <c r="BU15" s="151"/>
      <c r="BV15" s="150"/>
      <c r="BW15" s="150"/>
      <c r="BX15" s="150"/>
      <c r="BY15" s="149"/>
      <c r="BZ15" s="151"/>
      <c r="CA15" s="150"/>
      <c r="CB15" s="150"/>
      <c r="CC15" s="150"/>
      <c r="CD15" s="149"/>
      <c r="CE15" s="148"/>
      <c r="CF15" s="148"/>
      <c r="CG15" s="147" t="str">
        <f t="shared" si="2"/>
        <v/>
      </c>
      <c r="CH15" s="147"/>
      <c r="CI15" s="147"/>
      <c r="CJ15" s="146"/>
      <c r="CK15" s="145"/>
      <c r="CL15" s="145"/>
      <c r="CM15" s="145"/>
      <c r="CN15" s="144"/>
      <c r="CO15" s="146"/>
      <c r="CP15" s="145"/>
      <c r="CQ15" s="145"/>
      <c r="CR15" s="145"/>
      <c r="CS15" s="144"/>
      <c r="CT15" s="146"/>
      <c r="CU15" s="145"/>
      <c r="CV15" s="145"/>
      <c r="CW15" s="145"/>
      <c r="CX15" s="144"/>
      <c r="CY15" s="146"/>
      <c r="CZ15" s="145"/>
      <c r="DA15" s="145"/>
      <c r="DB15" s="145"/>
      <c r="DC15" s="144"/>
      <c r="DD15" s="146"/>
      <c r="DE15" s="145"/>
      <c r="DF15" s="145"/>
      <c r="DG15" s="145"/>
      <c r="DH15" s="144"/>
      <c r="DI15" s="146"/>
      <c r="DJ15" s="145"/>
      <c r="DK15" s="145"/>
      <c r="DL15" s="145"/>
      <c r="DM15" s="144"/>
      <c r="DN15" s="143"/>
      <c r="DO15" s="142"/>
      <c r="DP15" s="142" t="str">
        <f t="shared" si="3"/>
        <v/>
      </c>
      <c r="DQ15" s="142"/>
      <c r="DR15" s="142"/>
      <c r="DS15" s="141"/>
      <c r="DT15" s="140"/>
      <c r="DU15" s="140"/>
      <c r="DV15" s="140"/>
      <c r="DW15" s="139"/>
      <c r="DX15" s="141"/>
      <c r="DY15" s="140"/>
      <c r="DZ15" s="140"/>
      <c r="EA15" s="140"/>
      <c r="EB15" s="139"/>
      <c r="EC15" s="141"/>
      <c r="ED15" s="140"/>
      <c r="EE15" s="140"/>
      <c r="EF15" s="140"/>
      <c r="EG15" s="139"/>
      <c r="EH15" s="141"/>
      <c r="EI15" s="140"/>
      <c r="EJ15" s="140"/>
      <c r="EK15" s="140"/>
      <c r="EL15" s="139"/>
      <c r="EM15" s="141"/>
      <c r="EN15" s="140"/>
      <c r="EO15" s="140"/>
      <c r="EP15" s="140"/>
      <c r="EQ15" s="139"/>
      <c r="ER15" s="141"/>
      <c r="ES15" s="140"/>
      <c r="ET15" s="140"/>
      <c r="EU15" s="140"/>
      <c r="EV15" s="139"/>
      <c r="EW15" s="138"/>
      <c r="EX15" s="137"/>
      <c r="EY15" s="152" t="str">
        <f t="shared" si="4"/>
        <v/>
      </c>
      <c r="EZ15" s="137"/>
      <c r="FA15" s="137"/>
      <c r="FB15" s="9"/>
      <c r="FC15" s="136" t="s">
        <v>72</v>
      </c>
      <c r="FD15" s="136" t="s">
        <v>72</v>
      </c>
      <c r="FE15" s="136" t="s">
        <v>72</v>
      </c>
      <c r="FF15" s="136" t="s">
        <v>72</v>
      </c>
      <c r="FG15" s="135" t="s">
        <v>78</v>
      </c>
      <c r="FH15" s="94"/>
      <c r="FI15" s="94"/>
    </row>
    <row r="16" spans="1:165" ht="87.65" customHeight="1" x14ac:dyDescent="0.25">
      <c r="B16" s="127" t="s">
        <v>142</v>
      </c>
      <c r="C16" s="127" t="s">
        <v>68</v>
      </c>
      <c r="D16" s="131" t="s">
        <v>147</v>
      </c>
      <c r="E16" s="127" t="s">
        <v>148</v>
      </c>
      <c r="F16" s="127"/>
      <c r="G16" s="127" t="str">
        <f t="shared" si="5"/>
        <v/>
      </c>
      <c r="H16" s="157" t="s">
        <v>72</v>
      </c>
      <c r="I16" s="158"/>
      <c r="J16" s="157" t="s">
        <v>98</v>
      </c>
      <c r="K16" s="156"/>
      <c r="L16" s="155"/>
      <c r="M16" s="155"/>
      <c r="N16" s="137" t="s">
        <v>82</v>
      </c>
      <c r="O16" s="137" t="s">
        <v>82</v>
      </c>
      <c r="P16" s="137" t="s">
        <v>82</v>
      </c>
      <c r="Q16" s="137" t="s">
        <v>75</v>
      </c>
      <c r="R16" s="154"/>
      <c r="S16" s="129"/>
      <c r="T16" s="129"/>
      <c r="U16" s="129"/>
      <c r="V16" s="153"/>
      <c r="W16" s="154"/>
      <c r="X16" s="129"/>
      <c r="Y16" s="129"/>
      <c r="Z16" s="129"/>
      <c r="AA16" s="153"/>
      <c r="AB16" s="154"/>
      <c r="AC16" s="129"/>
      <c r="AD16" s="129"/>
      <c r="AE16" s="129"/>
      <c r="AF16" s="153"/>
      <c r="AG16" s="154"/>
      <c r="AH16" s="129"/>
      <c r="AI16" s="129"/>
      <c r="AJ16" s="129"/>
      <c r="AK16" s="153"/>
      <c r="AL16" s="154"/>
      <c r="AM16" s="129"/>
      <c r="AN16" s="129"/>
      <c r="AO16" s="129"/>
      <c r="AP16" s="153"/>
      <c r="AQ16" s="154"/>
      <c r="AR16" s="129"/>
      <c r="AS16" s="129"/>
      <c r="AT16" s="129"/>
      <c r="AU16" s="153"/>
      <c r="AV16" s="152"/>
      <c r="AW16" s="152"/>
      <c r="AX16" s="152" t="str">
        <f t="shared" si="1"/>
        <v/>
      </c>
      <c r="AY16" s="152"/>
      <c r="AZ16" s="152"/>
      <c r="BA16" s="151"/>
      <c r="BB16" s="150"/>
      <c r="BC16" s="150"/>
      <c r="BD16" s="150"/>
      <c r="BE16" s="149"/>
      <c r="BF16" s="151"/>
      <c r="BG16" s="150"/>
      <c r="BH16" s="150"/>
      <c r="BI16" s="150"/>
      <c r="BJ16" s="149"/>
      <c r="BK16" s="151"/>
      <c r="BL16" s="150"/>
      <c r="BM16" s="150"/>
      <c r="BN16" s="150"/>
      <c r="BO16" s="149"/>
      <c r="BP16" s="151"/>
      <c r="BQ16" s="150"/>
      <c r="BR16" s="150"/>
      <c r="BS16" s="150"/>
      <c r="BT16" s="149"/>
      <c r="BU16" s="151"/>
      <c r="BV16" s="150"/>
      <c r="BW16" s="150"/>
      <c r="BX16" s="150"/>
      <c r="BY16" s="149"/>
      <c r="BZ16" s="151"/>
      <c r="CA16" s="150"/>
      <c r="CB16" s="150"/>
      <c r="CC16" s="150"/>
      <c r="CD16" s="149"/>
      <c r="CE16" s="148"/>
      <c r="CF16" s="148"/>
      <c r="CG16" s="147" t="str">
        <f t="shared" si="2"/>
        <v/>
      </c>
      <c r="CH16" s="147"/>
      <c r="CI16" s="147"/>
      <c r="CJ16" s="146"/>
      <c r="CK16" s="145"/>
      <c r="CL16" s="145"/>
      <c r="CM16" s="145"/>
      <c r="CN16" s="144"/>
      <c r="CO16" s="146"/>
      <c r="CP16" s="145"/>
      <c r="CQ16" s="145"/>
      <c r="CR16" s="145"/>
      <c r="CS16" s="144"/>
      <c r="CT16" s="146"/>
      <c r="CU16" s="145"/>
      <c r="CV16" s="145"/>
      <c r="CW16" s="145"/>
      <c r="CX16" s="144"/>
      <c r="CY16" s="146"/>
      <c r="CZ16" s="145"/>
      <c r="DA16" s="145"/>
      <c r="DB16" s="145"/>
      <c r="DC16" s="144"/>
      <c r="DD16" s="146"/>
      <c r="DE16" s="145"/>
      <c r="DF16" s="145"/>
      <c r="DG16" s="145"/>
      <c r="DH16" s="144"/>
      <c r="DI16" s="146"/>
      <c r="DJ16" s="145"/>
      <c r="DK16" s="145"/>
      <c r="DL16" s="145"/>
      <c r="DM16" s="144"/>
      <c r="DN16" s="143"/>
      <c r="DO16" s="142"/>
      <c r="DP16" s="142" t="str">
        <f t="shared" si="3"/>
        <v/>
      </c>
      <c r="DQ16" s="142"/>
      <c r="DR16" s="142"/>
      <c r="DS16" s="141"/>
      <c r="DT16" s="140"/>
      <c r="DU16" s="140"/>
      <c r="DV16" s="140"/>
      <c r="DW16" s="139"/>
      <c r="DX16" s="141"/>
      <c r="DY16" s="140"/>
      <c r="DZ16" s="140"/>
      <c r="EA16" s="140"/>
      <c r="EB16" s="139"/>
      <c r="EC16" s="141"/>
      <c r="ED16" s="140"/>
      <c r="EE16" s="140"/>
      <c r="EF16" s="140"/>
      <c r="EG16" s="139"/>
      <c r="EH16" s="141"/>
      <c r="EI16" s="140"/>
      <c r="EJ16" s="140"/>
      <c r="EK16" s="140"/>
      <c r="EL16" s="139"/>
      <c r="EM16" s="141"/>
      <c r="EN16" s="140"/>
      <c r="EO16" s="140"/>
      <c r="EP16" s="140"/>
      <c r="EQ16" s="139"/>
      <c r="ER16" s="141"/>
      <c r="ES16" s="140"/>
      <c r="ET16" s="140"/>
      <c r="EU16" s="140"/>
      <c r="EV16" s="139"/>
      <c r="EW16" s="138"/>
      <c r="EX16" s="137"/>
      <c r="EY16" s="137" t="str">
        <f t="shared" si="4"/>
        <v/>
      </c>
      <c r="EZ16" s="137"/>
      <c r="FA16" s="137"/>
      <c r="FB16" s="9"/>
      <c r="FC16" s="136" t="s">
        <v>72</v>
      </c>
      <c r="FD16" s="136" t="s">
        <v>72</v>
      </c>
      <c r="FE16" s="136" t="s">
        <v>72</v>
      </c>
      <c r="FF16" s="136" t="s">
        <v>72</v>
      </c>
      <c r="FG16" s="135" t="s">
        <v>78</v>
      </c>
      <c r="FH16" s="94"/>
      <c r="FI16" s="94"/>
    </row>
    <row r="17" spans="1:165" ht="91.5" customHeight="1" x14ac:dyDescent="0.25">
      <c r="A17" s="236">
        <v>1</v>
      </c>
      <c r="B17" s="1" t="s">
        <v>513</v>
      </c>
      <c r="C17" s="1" t="s">
        <v>456</v>
      </c>
      <c r="D17" s="16" t="s">
        <v>149</v>
      </c>
      <c r="E17" s="318" t="s">
        <v>150</v>
      </c>
      <c r="F17" s="1" t="s">
        <v>151</v>
      </c>
      <c r="G17" s="1" t="str">
        <f t="shared" si="5"/>
        <v/>
      </c>
      <c r="H17" s="2" t="s">
        <v>72</v>
      </c>
      <c r="I17" s="10">
        <v>764</v>
      </c>
      <c r="J17" s="2" t="s">
        <v>152</v>
      </c>
      <c r="K17" s="4">
        <v>375.09</v>
      </c>
      <c r="L17" s="101"/>
      <c r="M17" s="101"/>
      <c r="N17" s="20" t="s">
        <v>153</v>
      </c>
      <c r="O17" s="20">
        <v>2022</v>
      </c>
      <c r="P17" s="18" t="s">
        <v>154</v>
      </c>
      <c r="Q17" s="18">
        <v>2014</v>
      </c>
      <c r="R17" s="69"/>
      <c r="S17" s="70"/>
      <c r="T17" s="70"/>
      <c r="U17" s="70"/>
      <c r="V17" s="71"/>
      <c r="W17" s="69"/>
      <c r="X17" s="70"/>
      <c r="Y17" s="70"/>
      <c r="Z17" s="70"/>
      <c r="AA17" s="71"/>
      <c r="AB17" s="69"/>
      <c r="AC17" s="70"/>
      <c r="AD17" s="70"/>
      <c r="AE17" s="70"/>
      <c r="AF17" s="71"/>
      <c r="AG17" s="69"/>
      <c r="AH17" s="70"/>
      <c r="AI17" s="70"/>
      <c r="AJ17" s="70"/>
      <c r="AK17" s="71"/>
      <c r="AL17" s="69"/>
      <c r="AM17" s="70"/>
      <c r="AN17" s="70"/>
      <c r="AO17" s="70"/>
      <c r="AP17" s="71"/>
      <c r="AQ17" s="69"/>
      <c r="AR17" s="186" t="s">
        <v>64</v>
      </c>
      <c r="AS17" s="186" t="s">
        <v>65</v>
      </c>
      <c r="AT17" s="70"/>
      <c r="AU17" s="71"/>
      <c r="AV17" s="42"/>
      <c r="AW17" s="221" t="s">
        <v>155</v>
      </c>
      <c r="AX17" s="221" t="str">
        <f t="shared" si="1"/>
        <v>ja</v>
      </c>
      <c r="AY17" s="42"/>
      <c r="AZ17" s="42"/>
      <c r="BA17" s="85"/>
      <c r="BB17" s="86"/>
      <c r="BC17" s="86"/>
      <c r="BD17" s="86"/>
      <c r="BE17" s="87"/>
      <c r="BF17" s="85"/>
      <c r="BG17" s="86"/>
      <c r="BH17" s="86"/>
      <c r="BI17" s="86"/>
      <c r="BJ17" s="87"/>
      <c r="BK17" s="85"/>
      <c r="BL17" s="86"/>
      <c r="BM17" s="86"/>
      <c r="BN17" s="86"/>
      <c r="BO17" s="87"/>
      <c r="BP17" s="85" t="s">
        <v>63</v>
      </c>
      <c r="BQ17" s="192" t="s">
        <v>64</v>
      </c>
      <c r="BR17" s="192" t="s">
        <v>65</v>
      </c>
      <c r="BS17" s="86" t="s">
        <v>156</v>
      </c>
      <c r="BT17" s="87"/>
      <c r="BU17" s="85"/>
      <c r="BV17" s="86"/>
      <c r="BW17" s="86"/>
      <c r="BX17" s="86"/>
      <c r="BY17" s="87"/>
      <c r="BZ17" s="85"/>
      <c r="CA17" s="86"/>
      <c r="CB17" s="86"/>
      <c r="CC17" s="86"/>
      <c r="CD17" s="87"/>
      <c r="CE17" s="97" t="s">
        <v>157</v>
      </c>
      <c r="CF17" s="97" t="s">
        <v>158</v>
      </c>
      <c r="CG17" s="43" t="str">
        <f t="shared" si="2"/>
        <v>ja</v>
      </c>
      <c r="CH17" s="43"/>
      <c r="CI17" s="43"/>
      <c r="CJ17" s="88"/>
      <c r="CK17" s="89"/>
      <c r="CL17" s="89"/>
      <c r="CM17" s="89"/>
      <c r="CN17" s="90"/>
      <c r="CO17" s="88"/>
      <c r="CP17" s="89"/>
      <c r="CQ17" s="89"/>
      <c r="CR17" s="89"/>
      <c r="CS17" s="90"/>
      <c r="CT17" s="88"/>
      <c r="CU17" s="89"/>
      <c r="CV17" s="89"/>
      <c r="CW17" s="89"/>
      <c r="CX17" s="90"/>
      <c r="CY17" s="88"/>
      <c r="CZ17" s="89"/>
      <c r="DA17" s="89"/>
      <c r="DB17" s="89"/>
      <c r="DC17" s="90"/>
      <c r="DD17" s="88"/>
      <c r="DE17" s="89"/>
      <c r="DF17" s="89"/>
      <c r="DG17" s="89"/>
      <c r="DH17" s="90"/>
      <c r="DI17" s="88"/>
      <c r="DJ17" s="89"/>
      <c r="DK17" s="89"/>
      <c r="DL17" s="89"/>
      <c r="DM17" s="90"/>
      <c r="DN17" s="106"/>
      <c r="DO17" s="47"/>
      <c r="DP17" s="47" t="str">
        <f t="shared" si="3"/>
        <v/>
      </c>
      <c r="DQ17" s="47"/>
      <c r="DR17" s="47"/>
      <c r="DS17" s="91"/>
      <c r="DT17" s="92"/>
      <c r="DU17" s="92"/>
      <c r="DV17" s="92"/>
      <c r="DW17" s="93"/>
      <c r="DX17" s="91"/>
      <c r="DY17" s="92"/>
      <c r="DZ17" s="92"/>
      <c r="EA17" s="92"/>
      <c r="EB17" s="93"/>
      <c r="EC17" s="91"/>
      <c r="ED17" s="92"/>
      <c r="EE17" s="92"/>
      <c r="EF17" s="92"/>
      <c r="EG17" s="93"/>
      <c r="EH17" s="91" t="s">
        <v>63</v>
      </c>
      <c r="EI17" s="92" t="s">
        <v>64</v>
      </c>
      <c r="EJ17" s="92" t="s">
        <v>65</v>
      </c>
      <c r="EK17" s="92" t="s">
        <v>156</v>
      </c>
      <c r="EL17" s="93"/>
      <c r="EM17" s="91"/>
      <c r="EN17" s="92"/>
      <c r="EO17" s="92"/>
      <c r="EP17" s="92"/>
      <c r="EQ17" s="93"/>
      <c r="ER17" s="91"/>
      <c r="ES17" s="92"/>
      <c r="ET17" s="92"/>
      <c r="EU17" s="92"/>
      <c r="EV17" s="93"/>
      <c r="EW17" s="109" t="s">
        <v>157</v>
      </c>
      <c r="EX17" s="18" t="s">
        <v>159</v>
      </c>
      <c r="EY17" s="18" t="str">
        <f t="shared" si="4"/>
        <v>ja</v>
      </c>
      <c r="EZ17" s="18"/>
      <c r="FA17" s="18"/>
      <c r="FB17" s="7" t="s">
        <v>160</v>
      </c>
      <c r="FC17" s="8" t="s">
        <v>88</v>
      </c>
      <c r="FD17" s="8" t="s">
        <v>88</v>
      </c>
      <c r="FE17" s="8" t="s">
        <v>88</v>
      </c>
      <c r="FF17" s="8" t="s">
        <v>88</v>
      </c>
      <c r="FG17" s="128" t="s">
        <v>161</v>
      </c>
      <c r="FH17" s="94"/>
      <c r="FI17" s="94"/>
    </row>
    <row r="18" spans="1:165" ht="87" customHeight="1" x14ac:dyDescent="0.25">
      <c r="A18" s="236">
        <v>1</v>
      </c>
      <c r="B18" s="1" t="s">
        <v>13</v>
      </c>
      <c r="C18" s="1" t="s">
        <v>68</v>
      </c>
      <c r="D18" s="16" t="s">
        <v>162</v>
      </c>
      <c r="E18" s="1" t="s">
        <v>163</v>
      </c>
      <c r="F18" s="1" t="s">
        <v>71</v>
      </c>
      <c r="G18" s="1" t="str">
        <f t="shared" si="5"/>
        <v/>
      </c>
      <c r="H18" s="2"/>
      <c r="I18" s="10"/>
      <c r="J18" s="2" t="s">
        <v>152</v>
      </c>
      <c r="K18" s="4"/>
      <c r="L18" s="101"/>
      <c r="M18" s="101"/>
      <c r="N18" s="18">
        <v>2021</v>
      </c>
      <c r="O18" s="18" t="s">
        <v>164</v>
      </c>
      <c r="P18" s="18" t="s">
        <v>165</v>
      </c>
      <c r="Q18" s="18" t="s">
        <v>75</v>
      </c>
      <c r="R18" s="69"/>
      <c r="S18" s="70"/>
      <c r="T18" s="70"/>
      <c r="U18" s="70"/>
      <c r="V18" s="71"/>
      <c r="W18" s="69" t="s">
        <v>63</v>
      </c>
      <c r="X18" s="70"/>
      <c r="Y18" s="70"/>
      <c r="Z18" s="70" t="s">
        <v>128</v>
      </c>
      <c r="AA18" s="71"/>
      <c r="AB18" s="69"/>
      <c r="AC18" s="70"/>
      <c r="AD18" s="70"/>
      <c r="AE18" s="70"/>
      <c r="AF18" s="71"/>
      <c r="AG18" s="69"/>
      <c r="AH18" s="70"/>
      <c r="AI18" s="70"/>
      <c r="AJ18" s="70"/>
      <c r="AK18" s="71"/>
      <c r="AL18" s="69"/>
      <c r="AM18" s="70"/>
      <c r="AN18" s="70"/>
      <c r="AO18" s="70"/>
      <c r="AP18" s="71"/>
      <c r="AQ18" s="69"/>
      <c r="AR18" s="70"/>
      <c r="AS18" s="70"/>
      <c r="AT18" s="70"/>
      <c r="AU18" s="71"/>
      <c r="AV18" s="42" t="s">
        <v>166</v>
      </c>
      <c r="AW18" s="42" t="s">
        <v>167</v>
      </c>
      <c r="AX18" s="42" t="str">
        <f t="shared" si="1"/>
        <v>ja</v>
      </c>
      <c r="AY18" s="42" t="s">
        <v>168</v>
      </c>
      <c r="AZ18" s="42" t="s">
        <v>169</v>
      </c>
      <c r="BA18" s="85"/>
      <c r="BB18" s="86"/>
      <c r="BC18" s="86"/>
      <c r="BD18" s="86"/>
      <c r="BE18" s="87"/>
      <c r="BF18" s="85"/>
      <c r="BG18" s="86"/>
      <c r="BH18" s="86"/>
      <c r="BI18" s="86"/>
      <c r="BJ18" s="87"/>
      <c r="BK18" s="85"/>
      <c r="BL18" s="86"/>
      <c r="BM18" s="86"/>
      <c r="BN18" s="86"/>
      <c r="BO18" s="87"/>
      <c r="BP18" s="85"/>
      <c r="BQ18" s="86"/>
      <c r="BR18" s="86"/>
      <c r="BS18" s="86"/>
      <c r="BT18" s="87"/>
      <c r="BU18" s="85"/>
      <c r="BV18" s="86"/>
      <c r="BW18" s="86"/>
      <c r="BX18" s="86"/>
      <c r="BY18" s="87"/>
      <c r="BZ18" s="85"/>
      <c r="CA18" s="86"/>
      <c r="CB18" s="86"/>
      <c r="CC18" s="86"/>
      <c r="CD18" s="87"/>
      <c r="CE18" s="97"/>
      <c r="CF18" s="97"/>
      <c r="CG18" s="43" t="str">
        <f t="shared" si="2"/>
        <v/>
      </c>
      <c r="CH18" s="43"/>
      <c r="CI18" s="43"/>
      <c r="CJ18" s="88"/>
      <c r="CK18" s="89"/>
      <c r="CL18" s="89"/>
      <c r="CM18" s="89"/>
      <c r="CN18" s="90"/>
      <c r="CO18" s="88"/>
      <c r="CP18" s="89"/>
      <c r="CQ18" s="89"/>
      <c r="CR18" s="89"/>
      <c r="CS18" s="90"/>
      <c r="CT18" s="88"/>
      <c r="CU18" s="89"/>
      <c r="CV18" s="89"/>
      <c r="CW18" s="89"/>
      <c r="CX18" s="90"/>
      <c r="CY18" s="88"/>
      <c r="CZ18" s="89"/>
      <c r="DA18" s="89"/>
      <c r="DB18" s="89"/>
      <c r="DC18" s="90"/>
      <c r="DD18" s="88"/>
      <c r="DE18" s="89"/>
      <c r="DF18" s="89"/>
      <c r="DG18" s="89"/>
      <c r="DH18" s="90"/>
      <c r="DI18" s="88"/>
      <c r="DJ18" s="89"/>
      <c r="DK18" s="89"/>
      <c r="DL18" s="89"/>
      <c r="DM18" s="90"/>
      <c r="DN18" s="106"/>
      <c r="DO18" s="47"/>
      <c r="DP18" s="47" t="str">
        <f t="shared" si="3"/>
        <v/>
      </c>
      <c r="DQ18" s="47"/>
      <c r="DR18" s="47"/>
      <c r="DS18" s="91"/>
      <c r="DT18" s="92"/>
      <c r="DU18" s="92"/>
      <c r="DV18" s="92"/>
      <c r="DW18" s="93"/>
      <c r="DX18" s="91"/>
      <c r="DY18" s="92"/>
      <c r="DZ18" s="92"/>
      <c r="EA18" s="92"/>
      <c r="EB18" s="93"/>
      <c r="EC18" s="91"/>
      <c r="ED18" s="92"/>
      <c r="EE18" s="92"/>
      <c r="EF18" s="92"/>
      <c r="EG18" s="93"/>
      <c r="EH18" s="91"/>
      <c r="EI18" s="92"/>
      <c r="EJ18" s="92"/>
      <c r="EK18" s="92"/>
      <c r="EL18" s="93"/>
      <c r="EM18" s="91"/>
      <c r="EN18" s="92"/>
      <c r="EO18" s="92"/>
      <c r="EP18" s="92"/>
      <c r="EQ18" s="93"/>
      <c r="ER18" s="91"/>
      <c r="ES18" s="92"/>
      <c r="ET18" s="92"/>
      <c r="EU18" s="92"/>
      <c r="EV18" s="93"/>
      <c r="EW18" s="109"/>
      <c r="EX18" s="18"/>
      <c r="EY18" s="198" t="s">
        <v>170</v>
      </c>
      <c r="EZ18" s="18"/>
      <c r="FA18" s="18"/>
      <c r="FB18" s="7"/>
      <c r="FC18" s="8" t="s">
        <v>72</v>
      </c>
      <c r="FD18" s="8" t="s">
        <v>72</v>
      </c>
      <c r="FE18" s="8" t="s">
        <v>72</v>
      </c>
      <c r="FF18" s="8" t="s">
        <v>72</v>
      </c>
      <c r="FG18" s="124" t="s">
        <v>78</v>
      </c>
      <c r="FH18" s="94"/>
      <c r="FI18" s="94"/>
    </row>
    <row r="19" spans="1:165" ht="88.15" customHeight="1" x14ac:dyDescent="0.25">
      <c r="A19" s="236">
        <v>1</v>
      </c>
      <c r="B19" s="1" t="s">
        <v>95</v>
      </c>
      <c r="C19" s="1" t="s">
        <v>68</v>
      </c>
      <c r="D19" s="1" t="s">
        <v>171</v>
      </c>
      <c r="E19" s="1" t="s">
        <v>172</v>
      </c>
      <c r="F19" s="1" t="s">
        <v>71</v>
      </c>
      <c r="G19" s="1" t="str">
        <f t="shared" si="5"/>
        <v>HDC</v>
      </c>
      <c r="H19" s="2" t="s">
        <v>81</v>
      </c>
      <c r="I19" s="3">
        <v>8</v>
      </c>
      <c r="J19" s="2" t="s">
        <v>98</v>
      </c>
      <c r="K19" s="4">
        <v>18</v>
      </c>
      <c r="L19" s="101" t="s">
        <v>82</v>
      </c>
      <c r="M19" s="101" t="s">
        <v>173</v>
      </c>
      <c r="N19" s="21" t="s">
        <v>174</v>
      </c>
      <c r="O19" s="21">
        <v>2018</v>
      </c>
      <c r="P19" s="18" t="s">
        <v>175</v>
      </c>
      <c r="Q19" s="18" t="s">
        <v>75</v>
      </c>
      <c r="R19" s="69"/>
      <c r="S19" s="70"/>
      <c r="T19" s="70"/>
      <c r="U19" s="70"/>
      <c r="V19" s="71"/>
      <c r="W19" s="69"/>
      <c r="X19" s="70"/>
      <c r="Y19" s="70"/>
      <c r="Z19" s="70"/>
      <c r="AA19" s="71"/>
      <c r="AB19" s="185" t="s">
        <v>63</v>
      </c>
      <c r="AC19" s="186"/>
      <c r="AD19" s="186"/>
      <c r="AE19" s="186"/>
      <c r="AF19" s="183" t="s">
        <v>111</v>
      </c>
      <c r="AG19" s="185"/>
      <c r="AH19" s="186"/>
      <c r="AI19" s="186"/>
      <c r="AJ19" s="186"/>
      <c r="AK19" s="183"/>
      <c r="AL19" s="187" t="s">
        <v>63</v>
      </c>
      <c r="AM19" s="186"/>
      <c r="AN19" s="186"/>
      <c r="AO19" s="186"/>
      <c r="AP19" s="184" t="s">
        <v>111</v>
      </c>
      <c r="AQ19" s="69"/>
      <c r="AR19" s="70"/>
      <c r="AS19" s="70"/>
      <c r="AT19" s="70"/>
      <c r="AU19" s="71"/>
      <c r="AV19" s="42" t="s">
        <v>176</v>
      </c>
      <c r="AW19" s="42"/>
      <c r="AX19" s="42" t="str">
        <f t="shared" si="1"/>
        <v>ja</v>
      </c>
      <c r="AY19" s="42" t="s">
        <v>177</v>
      </c>
      <c r="AZ19" s="42" t="s">
        <v>75</v>
      </c>
      <c r="BA19" s="85"/>
      <c r="BB19" s="86"/>
      <c r="BC19" s="86"/>
      <c r="BD19" s="86"/>
      <c r="BE19" s="87"/>
      <c r="BF19" s="85"/>
      <c r="BG19" s="86"/>
      <c r="BH19" s="86"/>
      <c r="BI19" s="86"/>
      <c r="BJ19" s="87"/>
      <c r="BK19" s="85"/>
      <c r="BL19" s="86"/>
      <c r="BM19" s="86"/>
      <c r="BN19" s="86"/>
      <c r="BO19" s="87"/>
      <c r="BP19" s="85"/>
      <c r="BQ19" s="86"/>
      <c r="BR19" s="86"/>
      <c r="BS19" s="86"/>
      <c r="BT19" s="87"/>
      <c r="BU19" s="85"/>
      <c r="BV19" s="86"/>
      <c r="BW19" s="86"/>
      <c r="BX19" s="86"/>
      <c r="BY19" s="87"/>
      <c r="BZ19" s="85"/>
      <c r="CA19" s="86"/>
      <c r="CB19" s="86"/>
      <c r="CC19" s="86"/>
      <c r="CD19" s="87"/>
      <c r="CE19" s="97"/>
      <c r="CF19" s="97"/>
      <c r="CG19" s="43" t="str">
        <f t="shared" si="2"/>
        <v/>
      </c>
      <c r="CH19" s="43"/>
      <c r="CI19" s="43"/>
      <c r="CJ19" s="88"/>
      <c r="CK19" s="89"/>
      <c r="CL19" s="89"/>
      <c r="CM19" s="89"/>
      <c r="CN19" s="90"/>
      <c r="CO19" s="88"/>
      <c r="CP19" s="89"/>
      <c r="CQ19" s="89"/>
      <c r="CR19" s="89"/>
      <c r="CS19" s="90"/>
      <c r="CT19" s="88"/>
      <c r="CU19" s="89"/>
      <c r="CV19" s="89"/>
      <c r="CW19" s="89"/>
      <c r="CX19" s="90"/>
      <c r="CY19" s="88"/>
      <c r="CZ19" s="89"/>
      <c r="DA19" s="89"/>
      <c r="DB19" s="89"/>
      <c r="DC19" s="90"/>
      <c r="DD19" s="88"/>
      <c r="DE19" s="89"/>
      <c r="DF19" s="89"/>
      <c r="DG19" s="89"/>
      <c r="DH19" s="90"/>
      <c r="DI19" s="88"/>
      <c r="DJ19" s="89"/>
      <c r="DK19" s="89"/>
      <c r="DL19" s="89"/>
      <c r="DM19" s="90"/>
      <c r="DN19" s="106"/>
      <c r="DO19" s="47"/>
      <c r="DP19" s="47" t="str">
        <f t="shared" si="3"/>
        <v/>
      </c>
      <c r="DQ19" s="47"/>
      <c r="DR19" s="47"/>
      <c r="DS19" s="91"/>
      <c r="DT19" s="92"/>
      <c r="DU19" s="92"/>
      <c r="DV19" s="92"/>
      <c r="DW19" s="93"/>
      <c r="DX19" s="91"/>
      <c r="DY19" s="92"/>
      <c r="DZ19" s="92"/>
      <c r="EA19" s="92"/>
      <c r="EB19" s="93"/>
      <c r="EC19" s="91"/>
      <c r="ED19" s="92"/>
      <c r="EE19" s="92"/>
      <c r="EF19" s="92"/>
      <c r="EG19" s="93"/>
      <c r="EH19" s="91"/>
      <c r="EI19" s="92"/>
      <c r="EJ19" s="92"/>
      <c r="EK19" s="92"/>
      <c r="EL19" s="93"/>
      <c r="EM19" s="91"/>
      <c r="EN19" s="92"/>
      <c r="EO19" s="92"/>
      <c r="EP19" s="92"/>
      <c r="EQ19" s="93"/>
      <c r="ER19" s="91"/>
      <c r="ES19" s="92"/>
      <c r="ET19" s="92"/>
      <c r="EU19" s="92"/>
      <c r="EV19" s="93"/>
      <c r="EW19" s="109"/>
      <c r="EX19" s="18"/>
      <c r="EY19" s="18" t="str">
        <f t="shared" si="4"/>
        <v/>
      </c>
      <c r="EZ19" s="18"/>
      <c r="FA19" s="18"/>
      <c r="FB19" s="7"/>
      <c r="FC19" s="8" t="s">
        <v>88</v>
      </c>
      <c r="FD19" s="8" t="s">
        <v>88</v>
      </c>
      <c r="FE19" s="8" t="s">
        <v>88</v>
      </c>
      <c r="FF19" s="8" t="s">
        <v>88</v>
      </c>
      <c r="FG19" s="124"/>
      <c r="FH19" s="94"/>
      <c r="FI19" s="94"/>
    </row>
    <row r="20" spans="1:165" ht="86.5" customHeight="1" x14ac:dyDescent="0.25">
      <c r="B20" s="1" t="s">
        <v>95</v>
      </c>
      <c r="C20" s="1" t="s">
        <v>68</v>
      </c>
      <c r="D20" s="1" t="s">
        <v>178</v>
      </c>
      <c r="E20" s="1" t="s">
        <v>179</v>
      </c>
      <c r="F20" s="1" t="s">
        <v>71</v>
      </c>
      <c r="G20" s="1" t="str">
        <f t="shared" si="5"/>
        <v>HDC</v>
      </c>
      <c r="H20" s="2" t="s">
        <v>81</v>
      </c>
      <c r="I20" s="3">
        <v>8</v>
      </c>
      <c r="J20" s="2" t="s">
        <v>98</v>
      </c>
      <c r="K20" s="4">
        <v>18</v>
      </c>
      <c r="L20" s="101" t="s">
        <v>180</v>
      </c>
      <c r="M20" s="101" t="s">
        <v>82</v>
      </c>
      <c r="N20" s="21" t="s">
        <v>174</v>
      </c>
      <c r="O20" s="21">
        <v>2018</v>
      </c>
      <c r="P20" s="18" t="s">
        <v>86</v>
      </c>
      <c r="Q20" s="18" t="s">
        <v>75</v>
      </c>
      <c r="R20" s="69"/>
      <c r="S20" s="70"/>
      <c r="T20" s="70"/>
      <c r="U20" s="70"/>
      <c r="V20" s="71"/>
      <c r="W20" s="69"/>
      <c r="X20" s="70"/>
      <c r="Y20" s="70"/>
      <c r="Z20" s="70"/>
      <c r="AA20" s="71"/>
      <c r="AB20" s="185" t="s">
        <v>63</v>
      </c>
      <c r="AC20" s="186"/>
      <c r="AD20" s="186"/>
      <c r="AE20" s="186"/>
      <c r="AF20" s="183" t="s">
        <v>111</v>
      </c>
      <c r="AG20" s="185"/>
      <c r="AH20" s="186"/>
      <c r="AI20" s="186"/>
      <c r="AJ20" s="186"/>
      <c r="AK20" s="183"/>
      <c r="AL20" s="187" t="s">
        <v>63</v>
      </c>
      <c r="AM20" s="186"/>
      <c r="AN20" s="186"/>
      <c r="AO20" s="186"/>
      <c r="AP20" s="184" t="s">
        <v>111</v>
      </c>
      <c r="AQ20" s="69"/>
      <c r="AR20" s="70"/>
      <c r="AS20" s="70"/>
      <c r="AT20" s="70"/>
      <c r="AU20" s="71"/>
      <c r="AV20" s="42" t="s">
        <v>181</v>
      </c>
      <c r="AW20" s="42"/>
      <c r="AX20" s="42" t="str">
        <f t="shared" si="1"/>
        <v>ja</v>
      </c>
      <c r="AY20" s="42" t="s">
        <v>177</v>
      </c>
      <c r="AZ20" s="42" t="s">
        <v>75</v>
      </c>
      <c r="BA20" s="85"/>
      <c r="BB20" s="86"/>
      <c r="BC20" s="86"/>
      <c r="BD20" s="86"/>
      <c r="BE20" s="87"/>
      <c r="BF20" s="85"/>
      <c r="BG20" s="86"/>
      <c r="BH20" s="86"/>
      <c r="BI20" s="86"/>
      <c r="BJ20" s="87"/>
      <c r="BK20" s="85"/>
      <c r="BL20" s="86"/>
      <c r="BM20" s="86"/>
      <c r="BN20" s="86"/>
      <c r="BO20" s="87"/>
      <c r="BP20" s="85"/>
      <c r="BQ20" s="86"/>
      <c r="BR20" s="86"/>
      <c r="BS20" s="86"/>
      <c r="BT20" s="87"/>
      <c r="BU20" s="85"/>
      <c r="BV20" s="86"/>
      <c r="BW20" s="86"/>
      <c r="BX20" s="86"/>
      <c r="BY20" s="87"/>
      <c r="BZ20" s="85"/>
      <c r="CA20" s="86"/>
      <c r="CB20" s="86"/>
      <c r="CC20" s="86"/>
      <c r="CD20" s="87"/>
      <c r="CE20" s="97"/>
      <c r="CF20" s="97"/>
      <c r="CG20" s="43" t="str">
        <f t="shared" si="2"/>
        <v/>
      </c>
      <c r="CH20" s="43"/>
      <c r="CI20" s="43"/>
      <c r="CJ20" s="88"/>
      <c r="CK20" s="89"/>
      <c r="CL20" s="89"/>
      <c r="CM20" s="89"/>
      <c r="CN20" s="90"/>
      <c r="CO20" s="88"/>
      <c r="CP20" s="89"/>
      <c r="CQ20" s="89"/>
      <c r="CR20" s="89"/>
      <c r="CS20" s="90"/>
      <c r="CT20" s="88"/>
      <c r="CU20" s="89"/>
      <c r="CV20" s="89"/>
      <c r="CW20" s="89"/>
      <c r="CX20" s="90"/>
      <c r="CY20" s="88"/>
      <c r="CZ20" s="89"/>
      <c r="DA20" s="89"/>
      <c r="DB20" s="89"/>
      <c r="DC20" s="90"/>
      <c r="DD20" s="88"/>
      <c r="DE20" s="89"/>
      <c r="DF20" s="89"/>
      <c r="DG20" s="89"/>
      <c r="DH20" s="90"/>
      <c r="DI20" s="88"/>
      <c r="DJ20" s="89"/>
      <c r="DK20" s="89"/>
      <c r="DL20" s="89"/>
      <c r="DM20" s="90"/>
      <c r="DN20" s="106"/>
      <c r="DO20" s="47"/>
      <c r="DP20" s="47" t="str">
        <f t="shared" si="3"/>
        <v/>
      </c>
      <c r="DQ20" s="47"/>
      <c r="DR20" s="47"/>
      <c r="DS20" s="91"/>
      <c r="DT20" s="92"/>
      <c r="DU20" s="92"/>
      <c r="DV20" s="92"/>
      <c r="DW20" s="93"/>
      <c r="DX20" s="91"/>
      <c r="DY20" s="92"/>
      <c r="DZ20" s="92"/>
      <c r="EA20" s="92"/>
      <c r="EB20" s="93"/>
      <c r="EC20" s="91"/>
      <c r="ED20" s="92"/>
      <c r="EE20" s="92"/>
      <c r="EF20" s="92"/>
      <c r="EG20" s="93"/>
      <c r="EH20" s="91"/>
      <c r="EI20" s="92"/>
      <c r="EJ20" s="92"/>
      <c r="EK20" s="92"/>
      <c r="EL20" s="93"/>
      <c r="EM20" s="91"/>
      <c r="EN20" s="92"/>
      <c r="EO20" s="92"/>
      <c r="EP20" s="92"/>
      <c r="EQ20" s="93"/>
      <c r="ER20" s="91"/>
      <c r="ES20" s="92"/>
      <c r="ET20" s="92"/>
      <c r="EU20" s="92"/>
      <c r="EV20" s="93"/>
      <c r="EW20" s="109"/>
      <c r="EX20" s="18"/>
      <c r="EY20" s="18" t="str">
        <f t="shared" si="4"/>
        <v/>
      </c>
      <c r="EZ20" s="18"/>
      <c r="FA20" s="18"/>
      <c r="FB20" s="7"/>
      <c r="FC20" s="8" t="s">
        <v>88</v>
      </c>
      <c r="FD20" s="8" t="s">
        <v>88</v>
      </c>
      <c r="FE20" s="8" t="s">
        <v>88</v>
      </c>
      <c r="FF20" s="8" t="s">
        <v>88</v>
      </c>
      <c r="FG20" s="114"/>
      <c r="FH20" s="94"/>
      <c r="FI20" s="94"/>
    </row>
    <row r="21" spans="1:165" s="182" customFormat="1" ht="90" customHeight="1" x14ac:dyDescent="0.25">
      <c r="A21" s="238">
        <v>1</v>
      </c>
      <c r="B21" s="1" t="s">
        <v>182</v>
      </c>
      <c r="C21" s="1" t="s">
        <v>68</v>
      </c>
      <c r="D21" s="1" t="s">
        <v>183</v>
      </c>
      <c r="E21" s="1" t="s">
        <v>184</v>
      </c>
      <c r="F21" s="1" t="s">
        <v>151</v>
      </c>
      <c r="G21" s="1" t="str">
        <f t="shared" si="5"/>
        <v/>
      </c>
      <c r="H21" s="2"/>
      <c r="I21" s="10">
        <v>12</v>
      </c>
      <c r="J21" s="2" t="s">
        <v>106</v>
      </c>
      <c r="K21" s="4"/>
      <c r="L21" s="101" t="s">
        <v>185</v>
      </c>
      <c r="M21" s="101" t="s">
        <v>82</v>
      </c>
      <c r="N21" s="18" t="s">
        <v>186</v>
      </c>
      <c r="O21" s="18">
        <v>2018</v>
      </c>
      <c r="P21" s="18" t="s">
        <v>187</v>
      </c>
      <c r="Q21" s="18" t="s">
        <v>188</v>
      </c>
      <c r="R21" s="69"/>
      <c r="S21" s="70"/>
      <c r="T21" s="70"/>
      <c r="U21" s="70"/>
      <c r="V21" s="71"/>
      <c r="W21" s="69"/>
      <c r="X21" s="70"/>
      <c r="Y21" s="70"/>
      <c r="Z21" s="70"/>
      <c r="AA21" s="71"/>
      <c r="AB21" s="69"/>
      <c r="AC21" s="70"/>
      <c r="AD21" s="70"/>
      <c r="AE21" s="70"/>
      <c r="AF21" s="71"/>
      <c r="AG21" s="69"/>
      <c r="AH21" s="70"/>
      <c r="AI21" s="70"/>
      <c r="AJ21" s="70"/>
      <c r="AK21" s="71"/>
      <c r="AL21" s="69"/>
      <c r="AM21" s="70"/>
      <c r="AN21" s="70"/>
      <c r="AO21" s="70"/>
      <c r="AP21" s="71"/>
      <c r="AQ21" s="69"/>
      <c r="AR21" s="70"/>
      <c r="AS21" s="70"/>
      <c r="AT21" s="70"/>
      <c r="AU21" s="71"/>
      <c r="AV21" s="42"/>
      <c r="AW21" s="42"/>
      <c r="AX21" s="42" t="str">
        <f t="shared" si="1"/>
        <v/>
      </c>
      <c r="AY21" s="42"/>
      <c r="AZ21" s="42"/>
      <c r="BA21" s="85"/>
      <c r="BB21" s="86"/>
      <c r="BC21" s="86"/>
      <c r="BD21" s="86"/>
      <c r="BE21" s="87"/>
      <c r="BF21" s="85"/>
      <c r="BG21" s="86"/>
      <c r="BH21" s="86"/>
      <c r="BI21" s="86"/>
      <c r="BJ21" s="87"/>
      <c r="BK21" s="85"/>
      <c r="BL21" s="86"/>
      <c r="BM21" s="86"/>
      <c r="BN21" s="86"/>
      <c r="BO21" s="87"/>
      <c r="BP21" s="85"/>
      <c r="BQ21" s="86"/>
      <c r="BR21" s="86"/>
      <c r="BS21" s="86"/>
      <c r="BT21" s="87"/>
      <c r="BU21" s="85"/>
      <c r="BV21" s="86"/>
      <c r="BW21" s="86"/>
      <c r="BX21" s="86"/>
      <c r="BY21" s="87"/>
      <c r="BZ21" s="85" t="s">
        <v>63</v>
      </c>
      <c r="CA21" s="192"/>
      <c r="CB21" s="192"/>
      <c r="CC21" s="192"/>
      <c r="CD21" s="229"/>
      <c r="CE21" s="230" t="s">
        <v>189</v>
      </c>
      <c r="CF21" s="222" t="s">
        <v>454</v>
      </c>
      <c r="CG21" s="220" t="str">
        <f t="shared" si="2"/>
        <v>ja</v>
      </c>
      <c r="CH21" s="43"/>
      <c r="CI21" s="43"/>
      <c r="CJ21" s="88"/>
      <c r="CK21" s="89"/>
      <c r="CL21" s="89"/>
      <c r="CM21" s="89"/>
      <c r="CN21" s="90"/>
      <c r="CO21" s="88"/>
      <c r="CP21" s="89"/>
      <c r="CQ21" s="89"/>
      <c r="CR21" s="89"/>
      <c r="CS21" s="90"/>
      <c r="CT21" s="88"/>
      <c r="CU21" s="89"/>
      <c r="CV21" s="89"/>
      <c r="CW21" s="89"/>
      <c r="CX21" s="90"/>
      <c r="CY21" s="88"/>
      <c r="CZ21" s="89"/>
      <c r="DA21" s="89"/>
      <c r="DB21" s="89"/>
      <c r="DC21" s="90"/>
      <c r="DD21" s="88"/>
      <c r="DE21" s="89"/>
      <c r="DF21" s="89"/>
      <c r="DG21" s="89"/>
      <c r="DH21" s="90"/>
      <c r="DI21" s="224" t="s">
        <v>63</v>
      </c>
      <c r="DJ21" s="225"/>
      <c r="DK21" s="225"/>
      <c r="DL21" s="225"/>
      <c r="DM21" s="226"/>
      <c r="DN21" s="227" t="s">
        <v>189</v>
      </c>
      <c r="DO21" s="228" t="s">
        <v>190</v>
      </c>
      <c r="DP21" s="228" t="str">
        <f t="shared" si="3"/>
        <v>ja</v>
      </c>
      <c r="DQ21" s="47"/>
      <c r="DR21" s="47"/>
      <c r="DS21" s="91"/>
      <c r="DT21" s="92"/>
      <c r="DU21" s="92"/>
      <c r="DV21" s="92"/>
      <c r="DW21" s="93"/>
      <c r="DX21" s="91"/>
      <c r="DY21" s="92"/>
      <c r="DZ21" s="92"/>
      <c r="EA21" s="92"/>
      <c r="EB21" s="93"/>
      <c r="EC21" s="91"/>
      <c r="ED21" s="92"/>
      <c r="EE21" s="92"/>
      <c r="EF21" s="92"/>
      <c r="EG21" s="93"/>
      <c r="EH21" s="91"/>
      <c r="EI21" s="92"/>
      <c r="EJ21" s="92"/>
      <c r="EK21" s="92"/>
      <c r="EL21" s="93"/>
      <c r="EM21" s="91"/>
      <c r="EN21" s="92"/>
      <c r="EO21" s="92"/>
      <c r="EP21" s="92"/>
      <c r="EQ21" s="93"/>
      <c r="ER21" s="91"/>
      <c r="ES21" s="92"/>
      <c r="ET21" s="92"/>
      <c r="EU21" s="92"/>
      <c r="EV21" s="93"/>
      <c r="EW21" s="109"/>
      <c r="EX21" s="18"/>
      <c r="EY21" s="18" t="str">
        <f t="shared" si="4"/>
        <v/>
      </c>
      <c r="EZ21" s="18"/>
      <c r="FA21" s="18"/>
      <c r="FB21" s="7"/>
      <c r="FC21" s="8" t="s">
        <v>88</v>
      </c>
      <c r="FD21" s="8" t="s">
        <v>88</v>
      </c>
      <c r="FE21" s="8" t="s">
        <v>191</v>
      </c>
      <c r="FF21" s="8" t="s">
        <v>88</v>
      </c>
      <c r="FG21" s="114"/>
      <c r="FH21" s="95"/>
      <c r="FI21" s="95"/>
    </row>
    <row r="22" spans="1:165" ht="119.5" customHeight="1" x14ac:dyDescent="0.25">
      <c r="B22" s="1" t="s">
        <v>182</v>
      </c>
      <c r="C22" s="1" t="s">
        <v>68</v>
      </c>
      <c r="D22" s="1" t="s">
        <v>192</v>
      </c>
      <c r="E22" s="1" t="s">
        <v>193</v>
      </c>
      <c r="F22" s="1" t="s">
        <v>151</v>
      </c>
      <c r="G22" s="1" t="str">
        <f t="shared" si="5"/>
        <v/>
      </c>
      <c r="H22" s="2"/>
      <c r="I22" s="10">
        <v>12</v>
      </c>
      <c r="J22" s="2" t="s">
        <v>106</v>
      </c>
      <c r="K22" s="4"/>
      <c r="L22" s="101" t="s">
        <v>82</v>
      </c>
      <c r="M22" s="101" t="s">
        <v>194</v>
      </c>
      <c r="N22" s="18" t="s">
        <v>186</v>
      </c>
      <c r="O22" s="18">
        <v>2018</v>
      </c>
      <c r="P22" s="18" t="s">
        <v>195</v>
      </c>
      <c r="Q22" s="18" t="s">
        <v>188</v>
      </c>
      <c r="R22" s="69"/>
      <c r="S22" s="70"/>
      <c r="T22" s="70"/>
      <c r="U22" s="70"/>
      <c r="V22" s="71"/>
      <c r="W22" s="69"/>
      <c r="X22" s="70"/>
      <c r="Y22" s="70"/>
      <c r="Z22" s="70"/>
      <c r="AA22" s="71"/>
      <c r="AB22" s="69"/>
      <c r="AC22" s="70"/>
      <c r="AD22" s="70"/>
      <c r="AE22" s="70"/>
      <c r="AF22" s="71"/>
      <c r="AG22" s="69"/>
      <c r="AH22" s="70"/>
      <c r="AI22" s="70"/>
      <c r="AJ22" s="70"/>
      <c r="AK22" s="71"/>
      <c r="AL22" s="69"/>
      <c r="AM22" s="70"/>
      <c r="AN22" s="70"/>
      <c r="AO22" s="70"/>
      <c r="AP22" s="71"/>
      <c r="AQ22" s="69"/>
      <c r="AR22" s="70"/>
      <c r="AS22" s="70"/>
      <c r="AT22" s="70"/>
      <c r="AU22" s="71"/>
      <c r="AV22" s="42"/>
      <c r="AW22" s="42"/>
      <c r="AX22" s="42" t="str">
        <f t="shared" si="1"/>
        <v/>
      </c>
      <c r="AY22" s="42"/>
      <c r="AZ22" s="42"/>
      <c r="BA22" s="85"/>
      <c r="BB22" s="86"/>
      <c r="BC22" s="86"/>
      <c r="BD22" s="86"/>
      <c r="BE22" s="87"/>
      <c r="BF22" s="85"/>
      <c r="BG22" s="86"/>
      <c r="BH22" s="86"/>
      <c r="BI22" s="86"/>
      <c r="BJ22" s="87"/>
      <c r="BK22" s="85"/>
      <c r="BL22" s="86"/>
      <c r="BM22" s="86"/>
      <c r="BN22" s="86"/>
      <c r="BO22" s="87"/>
      <c r="BP22" s="85"/>
      <c r="BQ22" s="86"/>
      <c r="BR22" s="86"/>
      <c r="BS22" s="86"/>
      <c r="BT22" s="87"/>
      <c r="BU22" s="85"/>
      <c r="BV22" s="86"/>
      <c r="BW22" s="86"/>
      <c r="BX22" s="86"/>
      <c r="BY22" s="87"/>
      <c r="BZ22" s="85" t="s">
        <v>63</v>
      </c>
      <c r="CA22" s="86"/>
      <c r="CB22" s="86"/>
      <c r="CC22" s="86"/>
      <c r="CD22" s="87"/>
      <c r="CE22" s="230" t="s">
        <v>196</v>
      </c>
      <c r="CF22" s="222" t="s">
        <v>454</v>
      </c>
      <c r="CG22" s="220" t="str">
        <f t="shared" si="2"/>
        <v>ja</v>
      </c>
      <c r="CH22" s="43"/>
      <c r="CI22" s="43"/>
      <c r="CJ22" s="88"/>
      <c r="CK22" s="89"/>
      <c r="CL22" s="89"/>
      <c r="CM22" s="89"/>
      <c r="CN22" s="90"/>
      <c r="CO22" s="88"/>
      <c r="CP22" s="89"/>
      <c r="CQ22" s="89"/>
      <c r="CR22" s="89"/>
      <c r="CS22" s="90"/>
      <c r="CT22" s="88"/>
      <c r="CU22" s="89"/>
      <c r="CV22" s="89"/>
      <c r="CW22" s="89"/>
      <c r="CX22" s="90"/>
      <c r="CY22" s="88"/>
      <c r="CZ22" s="89"/>
      <c r="DA22" s="89"/>
      <c r="DB22" s="89"/>
      <c r="DC22" s="90"/>
      <c r="DD22" s="88"/>
      <c r="DE22" s="89"/>
      <c r="DF22" s="89"/>
      <c r="DG22" s="89"/>
      <c r="DH22" s="90"/>
      <c r="DI22" s="88"/>
      <c r="DJ22" s="89"/>
      <c r="DK22" s="89"/>
      <c r="DL22" s="89"/>
      <c r="DM22" s="90"/>
      <c r="DN22" s="106"/>
      <c r="DO22" s="47"/>
      <c r="DP22" s="47" t="s">
        <v>197</v>
      </c>
      <c r="DQ22" s="47"/>
      <c r="DR22" s="47"/>
      <c r="DS22" s="91"/>
      <c r="DT22" s="92"/>
      <c r="DU22" s="92"/>
      <c r="DV22" s="92"/>
      <c r="DW22" s="93"/>
      <c r="DX22" s="91"/>
      <c r="DY22" s="92"/>
      <c r="DZ22" s="92"/>
      <c r="EA22" s="92"/>
      <c r="EB22" s="93"/>
      <c r="EC22" s="91"/>
      <c r="ED22" s="92"/>
      <c r="EE22" s="92"/>
      <c r="EF22" s="92"/>
      <c r="EG22" s="93"/>
      <c r="EH22" s="91"/>
      <c r="EI22" s="92"/>
      <c r="EJ22" s="92"/>
      <c r="EK22" s="92"/>
      <c r="EL22" s="93"/>
      <c r="EM22" s="91"/>
      <c r="EN22" s="92"/>
      <c r="EO22" s="92"/>
      <c r="EP22" s="92"/>
      <c r="EQ22" s="93"/>
      <c r="ER22" s="91"/>
      <c r="ES22" s="92"/>
      <c r="ET22" s="92"/>
      <c r="EU22" s="92"/>
      <c r="EV22" s="93"/>
      <c r="EW22" s="109"/>
      <c r="EX22" s="18"/>
      <c r="EY22" s="18" t="str">
        <f t="shared" si="4"/>
        <v/>
      </c>
      <c r="EZ22" s="18"/>
      <c r="FA22" s="18"/>
      <c r="FB22" s="7"/>
      <c r="FC22" s="8" t="s">
        <v>88</v>
      </c>
      <c r="FD22" s="8" t="s">
        <v>88</v>
      </c>
      <c r="FE22" s="8" t="s">
        <v>191</v>
      </c>
      <c r="FF22" s="8" t="s">
        <v>88</v>
      </c>
      <c r="FG22" s="114"/>
      <c r="FH22" s="94"/>
      <c r="FI22" s="94"/>
    </row>
    <row r="23" spans="1:165" ht="73.5" customHeight="1" x14ac:dyDescent="0.25">
      <c r="A23" s="236">
        <v>1</v>
      </c>
      <c r="B23" s="1" t="s">
        <v>95</v>
      </c>
      <c r="C23" s="1" t="s">
        <v>456</v>
      </c>
      <c r="D23" s="1" t="s">
        <v>198</v>
      </c>
      <c r="E23" s="317" t="s">
        <v>199</v>
      </c>
      <c r="F23" s="1" t="s">
        <v>151</v>
      </c>
      <c r="G23" s="1" t="str">
        <f t="shared" si="5"/>
        <v>HDC</v>
      </c>
      <c r="H23" s="11" t="s">
        <v>81</v>
      </c>
      <c r="I23" s="12">
        <v>15</v>
      </c>
      <c r="J23" s="11" t="s">
        <v>200</v>
      </c>
      <c r="K23" s="1">
        <v>150.80000000000001</v>
      </c>
      <c r="L23" s="102" t="s">
        <v>201</v>
      </c>
      <c r="M23" s="102" t="s">
        <v>202</v>
      </c>
      <c r="N23" s="20" t="s">
        <v>203</v>
      </c>
      <c r="O23" s="20">
        <v>2022</v>
      </c>
      <c r="P23" s="18" t="s">
        <v>204</v>
      </c>
      <c r="Q23" s="18" t="s">
        <v>205</v>
      </c>
      <c r="R23" s="69"/>
      <c r="S23" s="70"/>
      <c r="T23" s="70"/>
      <c r="U23" s="70"/>
      <c r="V23" s="71"/>
      <c r="W23" s="69" t="s">
        <v>63</v>
      </c>
      <c r="X23" s="188" t="s">
        <v>64</v>
      </c>
      <c r="Y23" s="70"/>
      <c r="Z23" s="70"/>
      <c r="AA23" s="71" t="s">
        <v>206</v>
      </c>
      <c r="AB23" s="69"/>
      <c r="AC23" s="70"/>
      <c r="AD23" s="70"/>
      <c r="AE23" s="70"/>
      <c r="AF23" s="71"/>
      <c r="AG23" s="69"/>
      <c r="AH23" s="70"/>
      <c r="AI23" s="70"/>
      <c r="AJ23" s="70"/>
      <c r="AK23" s="71" t="s">
        <v>206</v>
      </c>
      <c r="AL23" s="69"/>
      <c r="AM23" s="186" t="s">
        <v>64</v>
      </c>
      <c r="AN23" s="70"/>
      <c r="AO23" s="70"/>
      <c r="AP23" s="71"/>
      <c r="AQ23" s="69"/>
      <c r="AR23" s="70"/>
      <c r="AS23" s="70"/>
      <c r="AT23" s="70"/>
      <c r="AU23" s="71" t="s">
        <v>206</v>
      </c>
      <c r="AV23" s="42" t="s">
        <v>207</v>
      </c>
      <c r="AW23" s="42"/>
      <c r="AX23" s="42" t="str">
        <f t="shared" si="1"/>
        <v>ja</v>
      </c>
      <c r="AY23" s="42" t="s">
        <v>208</v>
      </c>
      <c r="AZ23" s="42" t="s">
        <v>209</v>
      </c>
      <c r="BA23" s="85"/>
      <c r="BB23" s="86"/>
      <c r="BC23" s="86"/>
      <c r="BD23" s="86"/>
      <c r="BE23" s="87"/>
      <c r="BF23" s="85" t="s">
        <v>63</v>
      </c>
      <c r="BG23" s="192" t="s">
        <v>64</v>
      </c>
      <c r="BH23" s="192" t="s">
        <v>65</v>
      </c>
      <c r="BI23" s="86"/>
      <c r="BJ23" s="87" t="s">
        <v>206</v>
      </c>
      <c r="BK23" s="85"/>
      <c r="BL23" s="86"/>
      <c r="BM23" s="86"/>
      <c r="BN23" s="86"/>
      <c r="BO23" s="87"/>
      <c r="BP23" s="85"/>
      <c r="BQ23" s="86"/>
      <c r="BR23" s="86"/>
      <c r="BS23" s="86"/>
      <c r="BT23" s="87" t="s">
        <v>206</v>
      </c>
      <c r="BU23" s="85"/>
      <c r="BV23" s="191" t="s">
        <v>64</v>
      </c>
      <c r="BW23" s="191" t="s">
        <v>65</v>
      </c>
      <c r="BX23" s="86"/>
      <c r="BY23" s="87"/>
      <c r="BZ23" s="85"/>
      <c r="CA23" s="86"/>
      <c r="CB23" s="86"/>
      <c r="CC23" s="86"/>
      <c r="CD23" s="87" t="s">
        <v>206</v>
      </c>
      <c r="CE23" s="43" t="s">
        <v>210</v>
      </c>
      <c r="CF23" s="193" t="s">
        <v>211</v>
      </c>
      <c r="CG23" s="43" t="str">
        <f t="shared" si="2"/>
        <v>ja</v>
      </c>
      <c r="CH23" s="43" t="s">
        <v>476</v>
      </c>
      <c r="CI23" s="43" t="s">
        <v>475</v>
      </c>
      <c r="CJ23" s="88"/>
      <c r="CK23" s="89"/>
      <c r="CL23" s="89"/>
      <c r="CM23" s="89"/>
      <c r="CN23" s="90"/>
      <c r="CO23" s="88" t="s">
        <v>63</v>
      </c>
      <c r="CP23" s="89" t="s">
        <v>64</v>
      </c>
      <c r="CQ23" s="89"/>
      <c r="CR23" s="89"/>
      <c r="CS23" s="90" t="s">
        <v>206</v>
      </c>
      <c r="CT23" s="88"/>
      <c r="CU23" s="89"/>
      <c r="CV23" s="89"/>
      <c r="CW23" s="89"/>
      <c r="CX23" s="90"/>
      <c r="CY23" s="88"/>
      <c r="CZ23" s="89"/>
      <c r="DA23" s="89"/>
      <c r="DB23" s="89"/>
      <c r="DC23" s="90" t="s">
        <v>206</v>
      </c>
      <c r="DD23" s="88"/>
      <c r="DE23" s="89"/>
      <c r="DF23" s="89"/>
      <c r="DG23" s="89"/>
      <c r="DH23" s="90"/>
      <c r="DI23" s="88"/>
      <c r="DJ23" s="89"/>
      <c r="DK23" s="89"/>
      <c r="DL23" s="89"/>
      <c r="DM23" s="90" t="s">
        <v>206</v>
      </c>
      <c r="DN23" s="47" t="s">
        <v>207</v>
      </c>
      <c r="DO23" s="325" t="s">
        <v>483</v>
      </c>
      <c r="DP23" s="47" t="str">
        <f t="shared" ref="DP23:DP58" si="6">IF(COUNTIF(CJ23:DM23,"&lt;&gt;")&gt;0,"ja","")</f>
        <v>ja</v>
      </c>
      <c r="DQ23" s="47"/>
      <c r="DR23" s="47"/>
      <c r="DS23" s="91"/>
      <c r="DT23" s="92"/>
      <c r="DU23" s="92"/>
      <c r="DV23" s="92"/>
      <c r="DW23" s="93"/>
      <c r="DX23" s="91" t="s">
        <v>63</v>
      </c>
      <c r="DY23" s="92" t="s">
        <v>64</v>
      </c>
      <c r="DZ23" s="92" t="s">
        <v>65</v>
      </c>
      <c r="EA23" s="92"/>
      <c r="EB23" s="93" t="s">
        <v>206</v>
      </c>
      <c r="EC23" s="91"/>
      <c r="ED23" s="92"/>
      <c r="EE23" s="92"/>
      <c r="EF23" s="92"/>
      <c r="EG23" s="93"/>
      <c r="EH23" s="91"/>
      <c r="EI23" s="92"/>
      <c r="EJ23" s="92"/>
      <c r="EK23" s="92"/>
      <c r="EL23" s="93" t="s">
        <v>206</v>
      </c>
      <c r="EM23" s="91"/>
      <c r="EN23" s="92"/>
      <c r="EO23" s="92"/>
      <c r="EP23" s="92"/>
      <c r="EQ23" s="93"/>
      <c r="ER23" s="91"/>
      <c r="ES23" s="92"/>
      <c r="ET23" s="92"/>
      <c r="EU23" s="92"/>
      <c r="EV23" s="93" t="s">
        <v>206</v>
      </c>
      <c r="EW23" s="18" t="s">
        <v>210</v>
      </c>
      <c r="EX23" s="18"/>
      <c r="EY23" s="18" t="str">
        <f t="shared" si="4"/>
        <v>ja</v>
      </c>
      <c r="EZ23" s="18"/>
      <c r="FA23" s="18"/>
      <c r="FB23" s="7" t="s">
        <v>216</v>
      </c>
      <c r="FC23" s="8" t="s">
        <v>72</v>
      </c>
      <c r="FD23" s="8" t="s">
        <v>88</v>
      </c>
      <c r="FE23" s="8" t="s">
        <v>88</v>
      </c>
      <c r="FF23" s="8" t="s">
        <v>88</v>
      </c>
      <c r="FG23" s="114" t="s">
        <v>213</v>
      </c>
      <c r="FH23" s="94"/>
      <c r="FI23" s="94"/>
    </row>
    <row r="24" spans="1:165" ht="56.25" customHeight="1" x14ac:dyDescent="0.25">
      <c r="B24" s="1" t="s">
        <v>95</v>
      </c>
      <c r="C24" s="1" t="s">
        <v>456</v>
      </c>
      <c r="D24" s="1" t="s">
        <v>198</v>
      </c>
      <c r="E24" s="1" t="s">
        <v>214</v>
      </c>
      <c r="F24" s="1" t="s">
        <v>151</v>
      </c>
      <c r="G24" s="1" t="str">
        <f t="shared" si="5"/>
        <v>HDC</v>
      </c>
      <c r="H24" s="11" t="s">
        <v>81</v>
      </c>
      <c r="I24" s="12">
        <v>15</v>
      </c>
      <c r="J24" s="11" t="s">
        <v>200</v>
      </c>
      <c r="K24" s="1">
        <v>40.89</v>
      </c>
      <c r="L24" s="102" t="s">
        <v>201</v>
      </c>
      <c r="M24" s="102" t="s">
        <v>202</v>
      </c>
      <c r="N24" s="18" t="s">
        <v>203</v>
      </c>
      <c r="O24" s="18">
        <v>2022</v>
      </c>
      <c r="P24" s="18" t="s">
        <v>204</v>
      </c>
      <c r="Q24" s="18" t="s">
        <v>205</v>
      </c>
      <c r="R24" s="69"/>
      <c r="S24" s="70"/>
      <c r="T24" s="70"/>
      <c r="U24" s="70"/>
      <c r="V24" s="71"/>
      <c r="W24" s="69" t="s">
        <v>63</v>
      </c>
      <c r="X24" s="188" t="s">
        <v>64</v>
      </c>
      <c r="Y24" s="70"/>
      <c r="Z24" s="70"/>
      <c r="AA24" s="71" t="s">
        <v>206</v>
      </c>
      <c r="AB24" s="69"/>
      <c r="AC24" s="70"/>
      <c r="AD24" s="70"/>
      <c r="AE24" s="70"/>
      <c r="AF24" s="71"/>
      <c r="AG24" s="69"/>
      <c r="AH24" s="70"/>
      <c r="AI24" s="70"/>
      <c r="AJ24" s="70"/>
      <c r="AK24" s="71" t="s">
        <v>206</v>
      </c>
      <c r="AL24" s="69"/>
      <c r="AM24" s="186" t="s">
        <v>64</v>
      </c>
      <c r="AN24" s="70"/>
      <c r="AO24" s="70"/>
      <c r="AP24" s="71"/>
      <c r="AQ24" s="69"/>
      <c r="AR24" s="70"/>
      <c r="AS24" s="70"/>
      <c r="AT24" s="70"/>
      <c r="AU24" s="71" t="s">
        <v>206</v>
      </c>
      <c r="AV24" s="42" t="s">
        <v>207</v>
      </c>
      <c r="AW24" s="42"/>
      <c r="AX24" s="42" t="str">
        <f t="shared" si="1"/>
        <v>ja</v>
      </c>
      <c r="AY24" s="42" t="s">
        <v>208</v>
      </c>
      <c r="AZ24" s="42" t="s">
        <v>215</v>
      </c>
      <c r="BA24" s="85"/>
      <c r="BB24" s="86"/>
      <c r="BC24" s="86"/>
      <c r="BD24" s="86"/>
      <c r="BE24" s="87"/>
      <c r="BF24" s="85" t="s">
        <v>63</v>
      </c>
      <c r="BG24" s="192" t="s">
        <v>64</v>
      </c>
      <c r="BH24" s="192" t="s">
        <v>65</v>
      </c>
      <c r="BI24" s="86"/>
      <c r="BJ24" s="87" t="s">
        <v>206</v>
      </c>
      <c r="BK24" s="85"/>
      <c r="BL24" s="86"/>
      <c r="BM24" s="86"/>
      <c r="BN24" s="86"/>
      <c r="BO24" s="87"/>
      <c r="BP24" s="85"/>
      <c r="BQ24" s="86"/>
      <c r="BR24" s="86"/>
      <c r="BS24" s="86"/>
      <c r="BT24" s="87" t="s">
        <v>206</v>
      </c>
      <c r="BU24" s="85"/>
      <c r="BV24" s="191" t="s">
        <v>64</v>
      </c>
      <c r="BW24" s="191" t="s">
        <v>65</v>
      </c>
      <c r="BX24" s="86"/>
      <c r="BY24" s="87"/>
      <c r="BZ24" s="85"/>
      <c r="CA24" s="86"/>
      <c r="CB24" s="86"/>
      <c r="CC24" s="86"/>
      <c r="CD24" s="87" t="s">
        <v>206</v>
      </c>
      <c r="CE24" s="43" t="s">
        <v>210</v>
      </c>
      <c r="CF24" s="193" t="s">
        <v>211</v>
      </c>
      <c r="CG24" s="43" t="str">
        <f t="shared" si="2"/>
        <v>ja</v>
      </c>
      <c r="CH24" s="43" t="s">
        <v>476</v>
      </c>
      <c r="CI24" s="43"/>
      <c r="CJ24" s="88"/>
      <c r="CK24" s="89"/>
      <c r="CL24" s="89"/>
      <c r="CM24" s="89"/>
      <c r="CN24" s="90"/>
      <c r="CO24" s="88" t="s">
        <v>63</v>
      </c>
      <c r="CP24" s="89" t="s">
        <v>64</v>
      </c>
      <c r="CQ24" s="89"/>
      <c r="CR24" s="89"/>
      <c r="CS24" s="90" t="s">
        <v>206</v>
      </c>
      <c r="CT24" s="88"/>
      <c r="CU24" s="89"/>
      <c r="CV24" s="89"/>
      <c r="CW24" s="89"/>
      <c r="CX24" s="90"/>
      <c r="CY24" s="88"/>
      <c r="CZ24" s="89"/>
      <c r="DA24" s="89"/>
      <c r="DB24" s="89"/>
      <c r="DC24" s="90" t="s">
        <v>206</v>
      </c>
      <c r="DD24" s="88"/>
      <c r="DE24" s="89"/>
      <c r="DF24" s="89"/>
      <c r="DG24" s="89"/>
      <c r="DH24" s="90"/>
      <c r="DI24" s="88"/>
      <c r="DJ24" s="89"/>
      <c r="DK24" s="89"/>
      <c r="DL24" s="89"/>
      <c r="DM24" s="90" t="s">
        <v>206</v>
      </c>
      <c r="DN24" s="47" t="s">
        <v>207</v>
      </c>
      <c r="DO24" s="47"/>
      <c r="DP24" s="47" t="str">
        <f t="shared" si="6"/>
        <v>ja</v>
      </c>
      <c r="DQ24" s="47"/>
      <c r="DR24" s="47"/>
      <c r="DS24" s="91"/>
      <c r="DT24" s="92"/>
      <c r="DU24" s="92"/>
      <c r="DV24" s="92"/>
      <c r="DW24" s="93"/>
      <c r="DX24" s="91" t="s">
        <v>63</v>
      </c>
      <c r="DY24" s="92" t="s">
        <v>64</v>
      </c>
      <c r="DZ24" s="92" t="s">
        <v>65</v>
      </c>
      <c r="EA24" s="92"/>
      <c r="EB24" s="93" t="s">
        <v>206</v>
      </c>
      <c r="EC24" s="91"/>
      <c r="ED24" s="92"/>
      <c r="EE24" s="92"/>
      <c r="EF24" s="92"/>
      <c r="EG24" s="93"/>
      <c r="EH24" s="91"/>
      <c r="EI24" s="92"/>
      <c r="EJ24" s="92"/>
      <c r="EK24" s="92"/>
      <c r="EL24" s="93" t="s">
        <v>206</v>
      </c>
      <c r="EM24" s="91"/>
      <c r="EN24" s="92"/>
      <c r="EO24" s="92"/>
      <c r="EP24" s="92"/>
      <c r="EQ24" s="93"/>
      <c r="ER24" s="91"/>
      <c r="ES24" s="92"/>
      <c r="ET24" s="92"/>
      <c r="EU24" s="92"/>
      <c r="EV24" s="93" t="s">
        <v>206</v>
      </c>
      <c r="EW24" s="18" t="s">
        <v>210</v>
      </c>
      <c r="EX24" s="18"/>
      <c r="EY24" s="18" t="str">
        <f t="shared" si="4"/>
        <v>ja</v>
      </c>
      <c r="EZ24" s="18"/>
      <c r="FA24" s="18"/>
      <c r="FB24" s="7" t="s">
        <v>212</v>
      </c>
      <c r="FC24" s="8" t="s">
        <v>72</v>
      </c>
      <c r="FD24" s="8" t="s">
        <v>88</v>
      </c>
      <c r="FE24" s="8" t="s">
        <v>88</v>
      </c>
      <c r="FF24" s="8" t="s">
        <v>88</v>
      </c>
      <c r="FG24" s="114" t="s">
        <v>213</v>
      </c>
      <c r="FH24" s="94"/>
      <c r="FI24" s="94"/>
    </row>
    <row r="25" spans="1:165" s="182" customFormat="1" ht="230.25" customHeight="1" x14ac:dyDescent="0.25">
      <c r="A25" s="238"/>
      <c r="B25" s="1" t="s">
        <v>95</v>
      </c>
      <c r="C25" s="1" t="s">
        <v>456</v>
      </c>
      <c r="D25" s="1" t="s">
        <v>198</v>
      </c>
      <c r="E25" s="1" t="s">
        <v>217</v>
      </c>
      <c r="F25" s="1" t="s">
        <v>71</v>
      </c>
      <c r="G25" s="1" t="str">
        <f t="shared" si="5"/>
        <v>HDC</v>
      </c>
      <c r="H25" s="11" t="s">
        <v>81</v>
      </c>
      <c r="I25" s="13">
        <v>15</v>
      </c>
      <c r="J25" s="11" t="s">
        <v>200</v>
      </c>
      <c r="K25" s="14">
        <v>38</v>
      </c>
      <c r="L25" s="103" t="s">
        <v>201</v>
      </c>
      <c r="M25" s="102" t="s">
        <v>202</v>
      </c>
      <c r="N25" s="18" t="s">
        <v>203</v>
      </c>
      <c r="O25" s="18">
        <v>2022</v>
      </c>
      <c r="P25" s="18" t="s">
        <v>218</v>
      </c>
      <c r="Q25" s="18" t="s">
        <v>205</v>
      </c>
      <c r="R25" s="69"/>
      <c r="S25" s="70"/>
      <c r="T25" s="70"/>
      <c r="U25" s="70"/>
      <c r="V25" s="71"/>
      <c r="W25" s="69" t="s">
        <v>63</v>
      </c>
      <c r="X25" s="188" t="s">
        <v>64</v>
      </c>
      <c r="Y25" s="70"/>
      <c r="Z25" s="70"/>
      <c r="AA25" s="71" t="s">
        <v>206</v>
      </c>
      <c r="AB25" s="69"/>
      <c r="AC25" s="70"/>
      <c r="AD25" s="70"/>
      <c r="AE25" s="70"/>
      <c r="AF25" s="71"/>
      <c r="AG25" s="69"/>
      <c r="AH25" s="70"/>
      <c r="AI25" s="70"/>
      <c r="AJ25" s="70"/>
      <c r="AK25" s="71"/>
      <c r="AL25" s="69"/>
      <c r="AM25" s="186" t="s">
        <v>64</v>
      </c>
      <c r="AN25" s="70"/>
      <c r="AO25" s="70"/>
      <c r="AP25" s="71"/>
      <c r="AQ25" s="69"/>
      <c r="AR25" s="70"/>
      <c r="AS25" s="70"/>
      <c r="AT25" s="70"/>
      <c r="AU25" s="71" t="s">
        <v>206</v>
      </c>
      <c r="AV25" s="110" t="s">
        <v>219</v>
      </c>
      <c r="AW25" s="42"/>
      <c r="AX25" s="42" t="str">
        <f t="shared" si="1"/>
        <v>ja</v>
      </c>
      <c r="AY25" s="42" t="s">
        <v>220</v>
      </c>
      <c r="AZ25" s="42" t="s">
        <v>75</v>
      </c>
      <c r="BA25" s="85"/>
      <c r="BB25" s="86"/>
      <c r="BC25" s="86"/>
      <c r="BD25" s="86"/>
      <c r="BE25" s="87"/>
      <c r="BF25" s="85" t="s">
        <v>63</v>
      </c>
      <c r="BG25" s="192" t="s">
        <v>64</v>
      </c>
      <c r="BH25" s="86"/>
      <c r="BI25" s="86"/>
      <c r="BJ25" s="87" t="s">
        <v>206</v>
      </c>
      <c r="BK25" s="85"/>
      <c r="BL25" s="86"/>
      <c r="BM25" s="86"/>
      <c r="BN25" s="86"/>
      <c r="BO25" s="87"/>
      <c r="BP25" s="85"/>
      <c r="BQ25" s="86"/>
      <c r="BR25" s="86"/>
      <c r="BS25" s="86"/>
      <c r="BT25" s="87"/>
      <c r="BU25" s="85"/>
      <c r="BV25" s="191" t="s">
        <v>64</v>
      </c>
      <c r="BW25" s="86"/>
      <c r="BX25" s="86"/>
      <c r="BY25" s="87"/>
      <c r="BZ25" s="85"/>
      <c r="CA25" s="86"/>
      <c r="CB25" s="86"/>
      <c r="CC25" s="86"/>
      <c r="CD25" s="87" t="s">
        <v>206</v>
      </c>
      <c r="CE25" s="97" t="s">
        <v>221</v>
      </c>
      <c r="CF25" s="193" t="s">
        <v>211</v>
      </c>
      <c r="CG25" s="43" t="str">
        <f t="shared" si="2"/>
        <v>ja</v>
      </c>
      <c r="CH25" s="43" t="s">
        <v>476</v>
      </c>
      <c r="CI25" s="43"/>
      <c r="CJ25" s="88"/>
      <c r="CK25" s="89"/>
      <c r="CL25" s="89"/>
      <c r="CM25" s="89"/>
      <c r="CN25" s="90"/>
      <c r="CO25" s="88" t="s">
        <v>63</v>
      </c>
      <c r="CP25" s="89" t="s">
        <v>64</v>
      </c>
      <c r="CQ25" s="89"/>
      <c r="CR25" s="89"/>
      <c r="CS25" s="90" t="s">
        <v>206</v>
      </c>
      <c r="CT25" s="88"/>
      <c r="CU25" s="89"/>
      <c r="CV25" s="89"/>
      <c r="CW25" s="89"/>
      <c r="CX25" s="90"/>
      <c r="CY25" s="88"/>
      <c r="CZ25" s="89"/>
      <c r="DA25" s="89"/>
      <c r="DB25" s="89"/>
      <c r="DC25" s="90"/>
      <c r="DD25" s="88"/>
      <c r="DE25" s="89"/>
      <c r="DF25" s="89"/>
      <c r="DG25" s="89"/>
      <c r="DH25" s="90"/>
      <c r="DI25" s="88"/>
      <c r="DJ25" s="89"/>
      <c r="DK25" s="89"/>
      <c r="DL25" s="89"/>
      <c r="DM25" s="90" t="s">
        <v>206</v>
      </c>
      <c r="DN25" s="106" t="s">
        <v>520</v>
      </c>
      <c r="DO25" s="47"/>
      <c r="DP25" s="47" t="str">
        <f t="shared" si="6"/>
        <v>ja</v>
      </c>
      <c r="DQ25" s="47"/>
      <c r="DR25" s="47"/>
      <c r="DS25" s="91"/>
      <c r="DT25" s="92"/>
      <c r="DU25" s="92"/>
      <c r="DV25" s="92"/>
      <c r="DW25" s="93"/>
      <c r="DX25" s="91" t="s">
        <v>63</v>
      </c>
      <c r="DY25" s="92"/>
      <c r="DZ25" s="92"/>
      <c r="EA25" s="92"/>
      <c r="EB25" s="93" t="s">
        <v>206</v>
      </c>
      <c r="EC25" s="91"/>
      <c r="ED25" s="92"/>
      <c r="EE25" s="92"/>
      <c r="EF25" s="92"/>
      <c r="EG25" s="93"/>
      <c r="EH25" s="91"/>
      <c r="EI25" s="92"/>
      <c r="EJ25" s="92"/>
      <c r="EK25" s="92"/>
      <c r="EL25" s="93"/>
      <c r="EM25" s="91"/>
      <c r="EN25" s="92"/>
      <c r="EO25" s="92"/>
      <c r="EP25" s="92"/>
      <c r="EQ25" s="93"/>
      <c r="ER25" s="91"/>
      <c r="ES25" s="92"/>
      <c r="ET25" s="92"/>
      <c r="EU25" s="92"/>
      <c r="EV25" s="93" t="s">
        <v>206</v>
      </c>
      <c r="EW25" s="109" t="s">
        <v>221</v>
      </c>
      <c r="EX25" s="18"/>
      <c r="EY25" s="18" t="str">
        <f t="shared" si="4"/>
        <v>ja</v>
      </c>
      <c r="EZ25" s="18"/>
      <c r="FA25" s="18"/>
      <c r="FB25" s="7"/>
      <c r="FC25" s="8" t="s">
        <v>72</v>
      </c>
      <c r="FD25" s="8" t="s">
        <v>88</v>
      </c>
      <c r="FE25" s="8" t="s">
        <v>88</v>
      </c>
      <c r="FF25" s="8" t="s">
        <v>88</v>
      </c>
      <c r="FG25" s="114" t="s">
        <v>213</v>
      </c>
      <c r="FH25" s="95"/>
      <c r="FI25" s="95"/>
    </row>
    <row r="26" spans="1:165" ht="98.25" customHeight="1" x14ac:dyDescent="0.25">
      <c r="A26" s="236">
        <v>1</v>
      </c>
      <c r="B26" s="16" t="s">
        <v>95</v>
      </c>
      <c r="C26" s="1" t="s">
        <v>68</v>
      </c>
      <c r="D26" s="16" t="s">
        <v>222</v>
      </c>
      <c r="E26" s="1" t="s">
        <v>223</v>
      </c>
      <c r="F26" s="1" t="s">
        <v>151</v>
      </c>
      <c r="G26" s="1" t="str">
        <f t="shared" si="5"/>
        <v>HDC</v>
      </c>
      <c r="H26" s="11" t="s">
        <v>72</v>
      </c>
      <c r="I26" s="12">
        <v>57</v>
      </c>
      <c r="J26" s="11" t="s">
        <v>200</v>
      </c>
      <c r="K26" s="1">
        <v>155.6</v>
      </c>
      <c r="L26" s="102" t="s">
        <v>224</v>
      </c>
      <c r="M26" s="102" t="s">
        <v>225</v>
      </c>
      <c r="N26" s="18" t="s">
        <v>226</v>
      </c>
      <c r="O26" s="18">
        <v>2021</v>
      </c>
      <c r="P26" s="18" t="s">
        <v>227</v>
      </c>
      <c r="Q26" s="18" t="s">
        <v>75</v>
      </c>
      <c r="R26" s="69"/>
      <c r="S26" s="70"/>
      <c r="T26" s="70"/>
      <c r="U26" s="70"/>
      <c r="V26" s="71"/>
      <c r="W26" s="69"/>
      <c r="X26" s="70"/>
      <c r="Y26" s="70"/>
      <c r="Z26" s="70"/>
      <c r="AA26" s="71"/>
      <c r="AB26" s="69"/>
      <c r="AC26" s="188" t="s">
        <v>64</v>
      </c>
      <c r="AD26" s="189"/>
      <c r="AE26" s="70"/>
      <c r="AF26" s="71"/>
      <c r="AG26" s="69"/>
      <c r="AH26" s="70"/>
      <c r="AI26" s="70"/>
      <c r="AJ26" s="70"/>
      <c r="AK26" s="71"/>
      <c r="AL26" s="69"/>
      <c r="AM26" s="186" t="s">
        <v>64</v>
      </c>
      <c r="AN26" s="70"/>
      <c r="AO26" s="70"/>
      <c r="AP26" s="71"/>
      <c r="AQ26" s="69"/>
      <c r="AR26" s="70"/>
      <c r="AS26" s="70"/>
      <c r="AT26" s="70"/>
      <c r="AU26" s="71"/>
      <c r="AV26" s="42" t="s">
        <v>228</v>
      </c>
      <c r="AW26" s="42"/>
      <c r="AX26" s="42" t="str">
        <f t="shared" si="1"/>
        <v>ja</v>
      </c>
      <c r="AY26" s="42"/>
      <c r="AZ26" s="42"/>
      <c r="BA26" s="85"/>
      <c r="BB26" s="86"/>
      <c r="BC26" s="86"/>
      <c r="BD26" s="86"/>
      <c r="BE26" s="87"/>
      <c r="BF26" s="85"/>
      <c r="BG26" s="86"/>
      <c r="BH26" s="86"/>
      <c r="BI26" s="86"/>
      <c r="BJ26" s="87"/>
      <c r="BK26" s="85" t="s">
        <v>63</v>
      </c>
      <c r="BL26" s="86"/>
      <c r="BM26" s="86"/>
      <c r="BN26" s="86"/>
      <c r="BO26" s="223" t="s">
        <v>111</v>
      </c>
      <c r="BP26" s="85"/>
      <c r="BQ26" s="86"/>
      <c r="BR26" s="86"/>
      <c r="BS26" s="86"/>
      <c r="BT26" s="87"/>
      <c r="BU26" s="85"/>
      <c r="BV26" s="86"/>
      <c r="BW26" s="86"/>
      <c r="BX26" s="86"/>
      <c r="BY26" s="87"/>
      <c r="BZ26" s="85"/>
      <c r="CA26" s="86"/>
      <c r="CB26" s="86"/>
      <c r="CC26" s="86"/>
      <c r="CD26" s="87"/>
      <c r="CE26" s="97" t="s">
        <v>457</v>
      </c>
      <c r="CF26" s="97" t="s">
        <v>229</v>
      </c>
      <c r="CG26" s="43" t="s">
        <v>230</v>
      </c>
      <c r="CH26" s="43" t="s">
        <v>227</v>
      </c>
      <c r="CI26" s="43" t="s">
        <v>75</v>
      </c>
      <c r="CJ26" s="88"/>
      <c r="CK26" s="89"/>
      <c r="CL26" s="89"/>
      <c r="CM26" s="89"/>
      <c r="CN26" s="90"/>
      <c r="CO26" s="88"/>
      <c r="CP26" s="89"/>
      <c r="CQ26" s="89"/>
      <c r="CR26" s="89"/>
      <c r="CS26" s="90"/>
      <c r="CT26" s="88"/>
      <c r="CU26" s="89"/>
      <c r="CV26" s="89"/>
      <c r="CW26" s="89"/>
      <c r="CX26" s="90"/>
      <c r="CY26" s="88"/>
      <c r="CZ26" s="89"/>
      <c r="DA26" s="89"/>
      <c r="DB26" s="89"/>
      <c r="DC26" s="90"/>
      <c r="DD26" s="88"/>
      <c r="DE26" s="89"/>
      <c r="DF26" s="89"/>
      <c r="DG26" s="89"/>
      <c r="DH26" s="90"/>
      <c r="DI26" s="88"/>
      <c r="DJ26" s="89"/>
      <c r="DK26" s="89"/>
      <c r="DL26" s="89"/>
      <c r="DM26" s="90"/>
      <c r="DN26" s="106"/>
      <c r="DO26" s="47"/>
      <c r="DP26" s="47" t="str">
        <f t="shared" si="6"/>
        <v/>
      </c>
      <c r="DQ26" s="47"/>
      <c r="DR26" s="47"/>
      <c r="DS26" s="91"/>
      <c r="DT26" s="92"/>
      <c r="DU26" s="92"/>
      <c r="DV26" s="92"/>
      <c r="DW26" s="93"/>
      <c r="DX26" s="91"/>
      <c r="DY26" s="92"/>
      <c r="DZ26" s="92"/>
      <c r="EA26" s="92"/>
      <c r="EB26" s="93"/>
      <c r="EC26" s="91"/>
      <c r="ED26" s="335" t="s">
        <v>64</v>
      </c>
      <c r="EE26" s="335" t="s">
        <v>65</v>
      </c>
      <c r="EF26" s="92"/>
      <c r="EG26" s="93"/>
      <c r="EH26" s="91"/>
      <c r="EI26" s="92"/>
      <c r="EJ26" s="92"/>
      <c r="EK26" s="92"/>
      <c r="EL26" s="93"/>
      <c r="EM26" s="91"/>
      <c r="EN26" s="92"/>
      <c r="EO26" s="92"/>
      <c r="EP26" s="92"/>
      <c r="EQ26" s="93"/>
      <c r="ER26" s="91"/>
      <c r="ES26" s="92"/>
      <c r="ET26" s="92"/>
      <c r="EU26" s="92"/>
      <c r="EV26" s="93"/>
      <c r="EW26" s="334" t="s">
        <v>497</v>
      </c>
      <c r="EX26" s="18"/>
      <c r="EY26" s="333" t="str">
        <f t="shared" si="4"/>
        <v>ja</v>
      </c>
      <c r="EZ26" s="18"/>
      <c r="FA26" s="18"/>
      <c r="FB26" s="7" t="s">
        <v>231</v>
      </c>
      <c r="FC26" s="8" t="s">
        <v>72</v>
      </c>
      <c r="FD26" s="8" t="s">
        <v>88</v>
      </c>
      <c r="FE26" s="8" t="s">
        <v>88</v>
      </c>
      <c r="FF26" s="8" t="s">
        <v>88</v>
      </c>
      <c r="FG26" s="114" t="s">
        <v>232</v>
      </c>
      <c r="FH26" s="94"/>
      <c r="FI26" s="94"/>
    </row>
    <row r="27" spans="1:165" ht="44.25" customHeight="1" x14ac:dyDescent="0.25">
      <c r="B27" s="16" t="s">
        <v>95</v>
      </c>
      <c r="C27" s="1" t="s">
        <v>68</v>
      </c>
      <c r="D27" s="1" t="s">
        <v>222</v>
      </c>
      <c r="E27" s="1" t="s">
        <v>233</v>
      </c>
      <c r="F27" s="1" t="s">
        <v>151</v>
      </c>
      <c r="G27" s="1" t="str">
        <f t="shared" si="5"/>
        <v/>
      </c>
      <c r="H27" s="11" t="s">
        <v>72</v>
      </c>
      <c r="I27" s="12">
        <v>57</v>
      </c>
      <c r="J27" s="11" t="s">
        <v>200</v>
      </c>
      <c r="K27" s="1">
        <v>46.5</v>
      </c>
      <c r="L27" s="102" t="s">
        <v>224</v>
      </c>
      <c r="M27" s="102" t="s">
        <v>225</v>
      </c>
      <c r="N27" s="18" t="s">
        <v>226</v>
      </c>
      <c r="O27" s="18">
        <v>2021</v>
      </c>
      <c r="P27" s="18" t="s">
        <v>86</v>
      </c>
      <c r="Q27" s="18" t="s">
        <v>75</v>
      </c>
      <c r="R27" s="69"/>
      <c r="S27" s="70"/>
      <c r="T27" s="70"/>
      <c r="U27" s="70"/>
      <c r="V27" s="71"/>
      <c r="W27" s="69"/>
      <c r="X27" s="70"/>
      <c r="Y27" s="70"/>
      <c r="Z27" s="70"/>
      <c r="AA27" s="71"/>
      <c r="AB27" s="69"/>
      <c r="AC27" s="188" t="s">
        <v>64</v>
      </c>
      <c r="AD27" s="188" t="s">
        <v>65</v>
      </c>
      <c r="AE27" s="70"/>
      <c r="AF27" s="71"/>
      <c r="AG27" s="69"/>
      <c r="AH27" s="70"/>
      <c r="AI27" s="70"/>
      <c r="AJ27" s="70"/>
      <c r="AK27" s="71"/>
      <c r="AL27" s="69"/>
      <c r="AM27" s="186" t="s">
        <v>64</v>
      </c>
      <c r="AN27" s="186" t="s">
        <v>65</v>
      </c>
      <c r="AO27" s="70"/>
      <c r="AP27" s="71"/>
      <c r="AQ27" s="69"/>
      <c r="AR27" s="70"/>
      <c r="AS27" s="70"/>
      <c r="AT27" s="70"/>
      <c r="AU27" s="71"/>
      <c r="AV27" s="42" t="s">
        <v>234</v>
      </c>
      <c r="AW27" s="42"/>
      <c r="AX27" s="42" t="str">
        <f t="shared" si="1"/>
        <v>ja</v>
      </c>
      <c r="AY27" s="42"/>
      <c r="AZ27" s="42"/>
      <c r="BA27" s="85"/>
      <c r="BB27" s="86"/>
      <c r="BC27" s="86"/>
      <c r="BD27" s="86"/>
      <c r="BE27" s="87"/>
      <c r="BF27" s="85"/>
      <c r="BG27" s="86"/>
      <c r="BH27" s="86"/>
      <c r="BI27" s="86"/>
      <c r="BJ27" s="87"/>
      <c r="BK27" s="85" t="s">
        <v>63</v>
      </c>
      <c r="BL27" s="86"/>
      <c r="BM27" s="86"/>
      <c r="BN27" s="86"/>
      <c r="BO27" s="87"/>
      <c r="BP27" s="85"/>
      <c r="BQ27" s="86"/>
      <c r="BR27" s="86"/>
      <c r="BS27" s="86"/>
      <c r="BT27" s="87"/>
      <c r="BU27" s="85"/>
      <c r="BV27" s="86"/>
      <c r="BW27" s="86"/>
      <c r="BX27" s="86"/>
      <c r="BY27" s="87"/>
      <c r="BZ27" s="85"/>
      <c r="CA27" s="86"/>
      <c r="CB27" s="86"/>
      <c r="CC27" s="86"/>
      <c r="CD27" s="87"/>
      <c r="CE27" s="97" t="s">
        <v>235</v>
      </c>
      <c r="CF27" s="97"/>
      <c r="CG27" s="43" t="s">
        <v>230</v>
      </c>
      <c r="CH27" s="43" t="s">
        <v>86</v>
      </c>
      <c r="CI27" s="43" t="s">
        <v>75</v>
      </c>
      <c r="CJ27" s="88"/>
      <c r="CK27" s="89"/>
      <c r="CL27" s="89"/>
      <c r="CM27" s="89"/>
      <c r="CN27" s="90"/>
      <c r="CO27" s="88"/>
      <c r="CP27" s="89"/>
      <c r="CQ27" s="89"/>
      <c r="CR27" s="89"/>
      <c r="CS27" s="90"/>
      <c r="CT27" s="88"/>
      <c r="CU27" s="89"/>
      <c r="CV27" s="89"/>
      <c r="CW27" s="89"/>
      <c r="CX27" s="90"/>
      <c r="CY27" s="88"/>
      <c r="CZ27" s="89"/>
      <c r="DA27" s="89"/>
      <c r="DB27" s="89"/>
      <c r="DC27" s="90"/>
      <c r="DD27" s="88"/>
      <c r="DE27" s="89"/>
      <c r="DF27" s="89"/>
      <c r="DG27" s="89"/>
      <c r="DH27" s="90"/>
      <c r="DI27" s="88"/>
      <c r="DJ27" s="89"/>
      <c r="DK27" s="89"/>
      <c r="DL27" s="89"/>
      <c r="DM27" s="90"/>
      <c r="DN27" s="106"/>
      <c r="DO27" s="47"/>
      <c r="DP27" s="47" t="str">
        <f t="shared" si="6"/>
        <v/>
      </c>
      <c r="DQ27" s="47"/>
      <c r="DR27" s="47"/>
      <c r="DS27" s="91"/>
      <c r="DT27" s="92"/>
      <c r="DU27" s="92"/>
      <c r="DV27" s="92"/>
      <c r="DW27" s="93"/>
      <c r="DX27" s="91"/>
      <c r="DY27" s="92"/>
      <c r="DZ27" s="92"/>
      <c r="EA27" s="92"/>
      <c r="EB27" s="93"/>
      <c r="EC27" s="91"/>
      <c r="ED27" s="335" t="s">
        <v>64</v>
      </c>
      <c r="EE27" s="335" t="s">
        <v>65</v>
      </c>
      <c r="EF27" s="332"/>
      <c r="EG27" s="93"/>
      <c r="EH27" s="91"/>
      <c r="EI27" s="92"/>
      <c r="EJ27" s="92"/>
      <c r="EK27" s="92"/>
      <c r="EL27" s="93"/>
      <c r="EM27" s="91"/>
      <c r="EN27" s="92"/>
      <c r="EO27" s="92"/>
      <c r="EP27" s="92"/>
      <c r="EQ27" s="93"/>
      <c r="ER27" s="91"/>
      <c r="ES27" s="92"/>
      <c r="ET27" s="92"/>
      <c r="EU27" s="92"/>
      <c r="EV27" s="93"/>
      <c r="EW27" s="334" t="s">
        <v>497</v>
      </c>
      <c r="EX27" s="18"/>
      <c r="EY27" s="333" t="str">
        <f t="shared" si="4"/>
        <v>ja</v>
      </c>
      <c r="EZ27" s="18"/>
      <c r="FA27" s="18"/>
      <c r="FB27" s="7" t="s">
        <v>236</v>
      </c>
      <c r="FC27" s="8" t="s">
        <v>72</v>
      </c>
      <c r="FD27" s="8" t="s">
        <v>88</v>
      </c>
      <c r="FE27" s="8" t="s">
        <v>88</v>
      </c>
      <c r="FF27" s="8" t="s">
        <v>88</v>
      </c>
      <c r="FG27" s="114" t="s">
        <v>232</v>
      </c>
      <c r="FH27" s="94"/>
      <c r="FI27" s="94"/>
    </row>
    <row r="28" spans="1:165" ht="41.25" customHeight="1" x14ac:dyDescent="0.25">
      <c r="B28" s="16" t="s">
        <v>95</v>
      </c>
      <c r="C28" s="1" t="s">
        <v>68</v>
      </c>
      <c r="D28" s="1" t="s">
        <v>222</v>
      </c>
      <c r="E28" s="1" t="s">
        <v>237</v>
      </c>
      <c r="F28" s="1" t="s">
        <v>71</v>
      </c>
      <c r="G28" s="1" t="str">
        <f t="shared" si="5"/>
        <v/>
      </c>
      <c r="H28" s="11" t="s">
        <v>72</v>
      </c>
      <c r="I28" s="13">
        <v>57</v>
      </c>
      <c r="J28" s="11" t="s">
        <v>200</v>
      </c>
      <c r="K28" s="14">
        <v>25</v>
      </c>
      <c r="L28" s="102" t="s">
        <v>224</v>
      </c>
      <c r="M28" s="102" t="s">
        <v>225</v>
      </c>
      <c r="N28" s="18" t="s">
        <v>226</v>
      </c>
      <c r="O28" s="18">
        <v>2021</v>
      </c>
      <c r="P28" s="18" t="s">
        <v>86</v>
      </c>
      <c r="Q28" s="18" t="s">
        <v>238</v>
      </c>
      <c r="R28" s="69"/>
      <c r="S28" s="70"/>
      <c r="T28" s="70"/>
      <c r="U28" s="70"/>
      <c r="V28" s="71"/>
      <c r="W28" s="69"/>
      <c r="X28" s="70"/>
      <c r="Y28" s="70"/>
      <c r="Z28" s="70"/>
      <c r="AA28" s="71"/>
      <c r="AB28" s="69"/>
      <c r="AC28" s="188" t="s">
        <v>64</v>
      </c>
      <c r="AD28" s="188" t="s">
        <v>65</v>
      </c>
      <c r="AE28" s="186" t="s">
        <v>128</v>
      </c>
      <c r="AF28" s="71"/>
      <c r="AG28" s="69"/>
      <c r="AH28" s="70"/>
      <c r="AI28" s="70"/>
      <c r="AJ28" s="70"/>
      <c r="AK28" s="71"/>
      <c r="AL28" s="69"/>
      <c r="AM28" s="186" t="s">
        <v>64</v>
      </c>
      <c r="AN28" s="186" t="s">
        <v>65</v>
      </c>
      <c r="AO28" s="70"/>
      <c r="AP28" s="71"/>
      <c r="AQ28" s="69"/>
      <c r="AR28" s="70"/>
      <c r="AS28" s="70"/>
      <c r="AT28" s="70"/>
      <c r="AU28" s="71"/>
      <c r="AV28" s="42" t="s">
        <v>234</v>
      </c>
      <c r="AW28" s="42"/>
      <c r="AX28" s="42" t="str">
        <f t="shared" si="1"/>
        <v>ja</v>
      </c>
      <c r="AY28" s="42" t="s">
        <v>239</v>
      </c>
      <c r="AZ28" s="42"/>
      <c r="BA28" s="85"/>
      <c r="BB28" s="86"/>
      <c r="BC28" s="86"/>
      <c r="BD28" s="86"/>
      <c r="BE28" s="87"/>
      <c r="BF28" s="85"/>
      <c r="BG28" s="86"/>
      <c r="BH28" s="86"/>
      <c r="BI28" s="86"/>
      <c r="BJ28" s="87"/>
      <c r="BK28" s="85" t="s">
        <v>63</v>
      </c>
      <c r="BL28" s="86"/>
      <c r="BM28" s="86"/>
      <c r="BN28" s="86"/>
      <c r="BO28" s="87"/>
      <c r="BP28" s="85"/>
      <c r="BQ28" s="86"/>
      <c r="BR28" s="86"/>
      <c r="BS28" s="86"/>
      <c r="BT28" s="87"/>
      <c r="BU28" s="85"/>
      <c r="BV28" s="86"/>
      <c r="BW28" s="86"/>
      <c r="BX28" s="86"/>
      <c r="BY28" s="87"/>
      <c r="BZ28" s="85"/>
      <c r="CA28" s="86"/>
      <c r="CB28" s="86"/>
      <c r="CC28" s="86"/>
      <c r="CD28" s="87"/>
      <c r="CE28" s="97" t="s">
        <v>240</v>
      </c>
      <c r="CF28" s="193" t="s">
        <v>241</v>
      </c>
      <c r="CG28" s="43" t="s">
        <v>230</v>
      </c>
      <c r="CH28" s="43" t="s">
        <v>86</v>
      </c>
      <c r="CI28" s="43" t="s">
        <v>477</v>
      </c>
      <c r="CJ28" s="88"/>
      <c r="CK28" s="89"/>
      <c r="CL28" s="89"/>
      <c r="CM28" s="89"/>
      <c r="CN28" s="90"/>
      <c r="CO28" s="88"/>
      <c r="CP28" s="89"/>
      <c r="CQ28" s="89"/>
      <c r="CR28" s="89"/>
      <c r="CS28" s="90"/>
      <c r="CT28" s="88"/>
      <c r="CU28" s="89"/>
      <c r="CV28" s="89"/>
      <c r="CW28" s="89"/>
      <c r="CX28" s="90"/>
      <c r="CY28" s="88"/>
      <c r="CZ28" s="89"/>
      <c r="DA28" s="89"/>
      <c r="DB28" s="89"/>
      <c r="DC28" s="90"/>
      <c r="DD28" s="88"/>
      <c r="DE28" s="89"/>
      <c r="DF28" s="89"/>
      <c r="DG28" s="89"/>
      <c r="DH28" s="90"/>
      <c r="DI28" s="88"/>
      <c r="DJ28" s="89"/>
      <c r="DK28" s="89"/>
      <c r="DL28" s="89"/>
      <c r="DM28" s="90"/>
      <c r="DN28" s="106"/>
      <c r="DO28" s="47"/>
      <c r="DP28" s="47" t="str">
        <f t="shared" si="6"/>
        <v/>
      </c>
      <c r="DQ28" s="47"/>
      <c r="DR28" s="47"/>
      <c r="DS28" s="91"/>
      <c r="DT28" s="92"/>
      <c r="DU28" s="92"/>
      <c r="DV28" s="92"/>
      <c r="DW28" s="93"/>
      <c r="DX28" s="91"/>
      <c r="DY28" s="92"/>
      <c r="DZ28" s="92"/>
      <c r="EA28" s="92"/>
      <c r="EB28" s="93"/>
      <c r="EC28" s="91"/>
      <c r="ED28" s="332" t="s">
        <v>64</v>
      </c>
      <c r="EE28" s="332" t="s">
        <v>65</v>
      </c>
      <c r="EF28" s="332"/>
      <c r="EG28" s="93"/>
      <c r="EH28" s="91"/>
      <c r="EI28" s="92"/>
      <c r="EJ28" s="92"/>
      <c r="EK28" s="92"/>
      <c r="EL28" s="93"/>
      <c r="EM28" s="91"/>
      <c r="EN28" s="92"/>
      <c r="EO28" s="92"/>
      <c r="EP28" s="92"/>
      <c r="EQ28" s="93"/>
      <c r="ER28" s="91"/>
      <c r="ES28" s="92"/>
      <c r="ET28" s="92"/>
      <c r="EU28" s="92"/>
      <c r="EV28" s="93"/>
      <c r="EW28" s="334" t="s">
        <v>496</v>
      </c>
      <c r="EX28" s="18" t="s">
        <v>495</v>
      </c>
      <c r="EY28" s="333" t="str">
        <f t="shared" si="4"/>
        <v>ja</v>
      </c>
      <c r="EZ28" s="18"/>
      <c r="FA28" s="18"/>
      <c r="FB28" s="7"/>
      <c r="FC28" s="8" t="s">
        <v>72</v>
      </c>
      <c r="FD28" s="8" t="s">
        <v>88</v>
      </c>
      <c r="FE28" s="8" t="s">
        <v>88</v>
      </c>
      <c r="FF28" s="8" t="s">
        <v>88</v>
      </c>
      <c r="FG28" s="114" t="s">
        <v>232</v>
      </c>
      <c r="FH28" s="94"/>
      <c r="FI28" s="94"/>
    </row>
    <row r="29" spans="1:165" ht="105" customHeight="1" x14ac:dyDescent="0.25">
      <c r="A29" s="236">
        <v>1</v>
      </c>
      <c r="B29" s="1" t="s">
        <v>182</v>
      </c>
      <c r="C29" s="1" t="s">
        <v>456</v>
      </c>
      <c r="D29" s="1" t="s">
        <v>242</v>
      </c>
      <c r="E29" s="1" t="s">
        <v>243</v>
      </c>
      <c r="F29" s="1" t="s">
        <v>151</v>
      </c>
      <c r="G29" s="1" t="str">
        <f t="shared" si="5"/>
        <v/>
      </c>
      <c r="H29" s="11" t="s">
        <v>81</v>
      </c>
      <c r="I29" s="12">
        <v>15</v>
      </c>
      <c r="J29" s="11" t="s">
        <v>200</v>
      </c>
      <c r="K29" s="1">
        <v>187.9</v>
      </c>
      <c r="L29" s="102" t="s">
        <v>244</v>
      </c>
      <c r="M29" s="102" t="s">
        <v>202</v>
      </c>
      <c r="N29" s="18" t="s">
        <v>245</v>
      </c>
      <c r="O29" s="18" t="s">
        <v>246</v>
      </c>
      <c r="P29" s="18" t="s">
        <v>247</v>
      </c>
      <c r="Q29" s="18" t="s">
        <v>248</v>
      </c>
      <c r="R29" s="69"/>
      <c r="S29" s="70"/>
      <c r="T29" s="70"/>
      <c r="U29" s="70"/>
      <c r="V29" s="71"/>
      <c r="W29" s="69"/>
      <c r="X29" s="70"/>
      <c r="Y29" s="70"/>
      <c r="Z29" s="70"/>
      <c r="AA29" s="71"/>
      <c r="AB29" s="69" t="s">
        <v>63</v>
      </c>
      <c r="AC29" s="70" t="s">
        <v>64</v>
      </c>
      <c r="AD29" s="70" t="s">
        <v>65</v>
      </c>
      <c r="AE29" s="70"/>
      <c r="AF29" s="71"/>
      <c r="AG29" s="69"/>
      <c r="AH29" s="70"/>
      <c r="AI29" s="70"/>
      <c r="AJ29" s="70"/>
      <c r="AK29" s="71"/>
      <c r="AL29" s="69"/>
      <c r="AM29" s="70"/>
      <c r="AN29" s="70"/>
      <c r="AO29" s="70"/>
      <c r="AP29" s="71"/>
      <c r="AQ29" s="69"/>
      <c r="AR29" s="70"/>
      <c r="AS29" s="70"/>
      <c r="AT29" s="70"/>
      <c r="AU29" s="71"/>
      <c r="AV29" s="42" t="s">
        <v>249</v>
      </c>
      <c r="AW29" s="42" t="s">
        <v>250</v>
      </c>
      <c r="AX29" s="42" t="str">
        <f t="shared" si="1"/>
        <v>ja</v>
      </c>
      <c r="AY29" s="42"/>
      <c r="AZ29" s="42"/>
      <c r="BA29" s="85"/>
      <c r="BB29" s="86"/>
      <c r="BC29" s="86"/>
      <c r="BD29" s="86"/>
      <c r="BE29" s="87"/>
      <c r="BF29" s="85"/>
      <c r="BG29" s="86"/>
      <c r="BH29" s="86"/>
      <c r="BI29" s="86"/>
      <c r="BJ29" s="87"/>
      <c r="BK29" s="85" t="s">
        <v>63</v>
      </c>
      <c r="BL29" s="86" t="s">
        <v>64</v>
      </c>
      <c r="BM29" s="86" t="s">
        <v>65</v>
      </c>
      <c r="BN29" s="86"/>
      <c r="BO29" s="87"/>
      <c r="BP29" s="85"/>
      <c r="BQ29" s="86"/>
      <c r="BR29" s="86"/>
      <c r="BS29" s="86"/>
      <c r="BT29" s="87"/>
      <c r="BU29" s="85"/>
      <c r="BV29" s="86"/>
      <c r="BW29" s="86"/>
      <c r="BX29" s="86"/>
      <c r="BY29" s="87"/>
      <c r="BZ29" s="85"/>
      <c r="CA29" s="86"/>
      <c r="CB29" s="86"/>
      <c r="CC29" s="86"/>
      <c r="CD29" s="87"/>
      <c r="CE29" s="97" t="s">
        <v>251</v>
      </c>
      <c r="CF29" s="97" t="s">
        <v>250</v>
      </c>
      <c r="CG29" s="43" t="str">
        <f t="shared" ref="CG29:CG53" si="7">IF(COUNTIF(BA29:CD29,"&lt;&gt;")&gt;0,"ja","")</f>
        <v>ja</v>
      </c>
      <c r="CH29" s="43"/>
      <c r="CI29" s="43"/>
      <c r="CJ29" s="88"/>
      <c r="CK29" s="89"/>
      <c r="CL29" s="89"/>
      <c r="CM29" s="89"/>
      <c r="CN29" s="90"/>
      <c r="CO29" s="88"/>
      <c r="CP29" s="89"/>
      <c r="CQ29" s="89"/>
      <c r="CR29" s="89"/>
      <c r="CS29" s="90"/>
      <c r="CT29" s="88" t="s">
        <v>63</v>
      </c>
      <c r="CU29" s="89" t="s">
        <v>64</v>
      </c>
      <c r="CV29" s="89" t="s">
        <v>65</v>
      </c>
      <c r="CW29" s="89"/>
      <c r="CX29" s="90"/>
      <c r="CY29" s="88"/>
      <c r="CZ29" s="89"/>
      <c r="DA29" s="89"/>
      <c r="DB29" s="89"/>
      <c r="DC29" s="90"/>
      <c r="DD29" s="88"/>
      <c r="DE29" s="89"/>
      <c r="DF29" s="89"/>
      <c r="DG29" s="89"/>
      <c r="DH29" s="90"/>
      <c r="DI29" s="88"/>
      <c r="DJ29" s="89"/>
      <c r="DK29" s="89"/>
      <c r="DL29" s="89"/>
      <c r="DM29" s="90"/>
      <c r="DN29" s="106" t="s">
        <v>251</v>
      </c>
      <c r="DO29" s="47" t="s">
        <v>250</v>
      </c>
      <c r="DP29" s="47" t="str">
        <f t="shared" si="6"/>
        <v>ja</v>
      </c>
      <c r="DQ29" s="47"/>
      <c r="DR29" s="47"/>
      <c r="DS29" s="91"/>
      <c r="DT29" s="92"/>
      <c r="DU29" s="92"/>
      <c r="DV29" s="92"/>
      <c r="DW29" s="93"/>
      <c r="DX29" s="91"/>
      <c r="DY29" s="92"/>
      <c r="DZ29" s="92"/>
      <c r="EA29" s="92"/>
      <c r="EB29" s="93"/>
      <c r="EC29" s="91" t="s">
        <v>63</v>
      </c>
      <c r="ED29" s="92" t="s">
        <v>64</v>
      </c>
      <c r="EE29" s="92" t="s">
        <v>65</v>
      </c>
      <c r="EF29" s="92"/>
      <c r="EG29" s="93"/>
      <c r="EH29" s="91"/>
      <c r="EI29" s="92"/>
      <c r="EJ29" s="92"/>
      <c r="EK29" s="92"/>
      <c r="EL29" s="93"/>
      <c r="EM29" s="91"/>
      <c r="EN29" s="92"/>
      <c r="EO29" s="92"/>
      <c r="EP29" s="92"/>
      <c r="EQ29" s="93"/>
      <c r="ER29" s="91"/>
      <c r="ES29" s="92"/>
      <c r="ET29" s="92"/>
      <c r="EU29" s="92"/>
      <c r="EV29" s="93"/>
      <c r="EW29" s="109" t="s">
        <v>251</v>
      </c>
      <c r="EX29" s="18" t="s">
        <v>250</v>
      </c>
      <c r="EY29" s="18" t="str">
        <f t="shared" si="4"/>
        <v>ja</v>
      </c>
      <c r="EZ29" s="18"/>
      <c r="FA29" s="18"/>
      <c r="FB29" s="7"/>
      <c r="FC29" s="8" t="s">
        <v>88</v>
      </c>
      <c r="FD29" s="8" t="s">
        <v>88</v>
      </c>
      <c r="FE29" s="8" t="s">
        <v>88</v>
      </c>
      <c r="FF29" s="8" t="s">
        <v>88</v>
      </c>
      <c r="FG29" s="114"/>
      <c r="FH29" s="94"/>
      <c r="FI29" s="94"/>
    </row>
    <row r="30" spans="1:165" ht="105" customHeight="1" x14ac:dyDescent="0.25">
      <c r="B30" s="1" t="s">
        <v>182</v>
      </c>
      <c r="C30" s="1" t="s">
        <v>456</v>
      </c>
      <c r="D30" s="1" t="s">
        <v>242</v>
      </c>
      <c r="E30" s="317" t="s">
        <v>252</v>
      </c>
      <c r="F30" s="1" t="s">
        <v>151</v>
      </c>
      <c r="G30" s="1" t="str">
        <f t="shared" si="5"/>
        <v/>
      </c>
      <c r="H30" s="11" t="s">
        <v>81</v>
      </c>
      <c r="I30" s="12">
        <v>15</v>
      </c>
      <c r="J30" s="11" t="s">
        <v>200</v>
      </c>
      <c r="K30" s="1">
        <v>86.2</v>
      </c>
      <c r="L30" s="102" t="s">
        <v>244</v>
      </c>
      <c r="M30" s="102" t="s">
        <v>202</v>
      </c>
      <c r="N30" s="18" t="s">
        <v>245</v>
      </c>
      <c r="O30" s="18" t="s">
        <v>246</v>
      </c>
      <c r="P30" s="18" t="s">
        <v>247</v>
      </c>
      <c r="Q30" s="18" t="s">
        <v>253</v>
      </c>
      <c r="R30" s="69"/>
      <c r="S30" s="70"/>
      <c r="T30" s="70"/>
      <c r="U30" s="70"/>
      <c r="V30" s="71"/>
      <c r="W30" s="69"/>
      <c r="X30" s="70"/>
      <c r="Y30" s="70"/>
      <c r="Z30" s="70"/>
      <c r="AA30" s="71"/>
      <c r="AB30" s="69" t="s">
        <v>63</v>
      </c>
      <c r="AC30" s="70" t="s">
        <v>64</v>
      </c>
      <c r="AD30" s="70" t="s">
        <v>65</v>
      </c>
      <c r="AE30" s="70"/>
      <c r="AF30" s="71"/>
      <c r="AG30" s="69"/>
      <c r="AH30" s="70"/>
      <c r="AI30" s="70"/>
      <c r="AJ30" s="70"/>
      <c r="AK30" s="71"/>
      <c r="AL30" s="69"/>
      <c r="AM30" s="70"/>
      <c r="AN30" s="70"/>
      <c r="AO30" s="70"/>
      <c r="AP30" s="71"/>
      <c r="AQ30" s="69"/>
      <c r="AR30" s="70"/>
      <c r="AS30" s="70"/>
      <c r="AT30" s="70"/>
      <c r="AU30" s="71"/>
      <c r="AV30" s="42" t="s">
        <v>254</v>
      </c>
      <c r="AW30" s="42" t="s">
        <v>250</v>
      </c>
      <c r="AX30" s="42" t="str">
        <f t="shared" si="1"/>
        <v>ja</v>
      </c>
      <c r="AY30" s="42"/>
      <c r="AZ30" s="42"/>
      <c r="BA30" s="85"/>
      <c r="BB30" s="86"/>
      <c r="BC30" s="86"/>
      <c r="BD30" s="86"/>
      <c r="BE30" s="87"/>
      <c r="BF30" s="85"/>
      <c r="BG30" s="86"/>
      <c r="BH30" s="86"/>
      <c r="BI30" s="86"/>
      <c r="BJ30" s="87"/>
      <c r="BK30" s="85" t="s">
        <v>63</v>
      </c>
      <c r="BL30" s="86" t="s">
        <v>64</v>
      </c>
      <c r="BM30" s="86" t="s">
        <v>65</v>
      </c>
      <c r="BN30" s="86"/>
      <c r="BO30" s="87"/>
      <c r="BP30" s="85"/>
      <c r="BQ30" s="86"/>
      <c r="BR30" s="86"/>
      <c r="BS30" s="86"/>
      <c r="BT30" s="87"/>
      <c r="BU30" s="85"/>
      <c r="BV30" s="86"/>
      <c r="BW30" s="86"/>
      <c r="BX30" s="86"/>
      <c r="BY30" s="87"/>
      <c r="BZ30" s="85"/>
      <c r="CA30" s="86"/>
      <c r="CB30" s="86"/>
      <c r="CC30" s="86"/>
      <c r="CD30" s="87"/>
      <c r="CE30" s="97" t="s">
        <v>255</v>
      </c>
      <c r="CF30" s="97" t="s">
        <v>250</v>
      </c>
      <c r="CG30" s="43" t="str">
        <f t="shared" si="7"/>
        <v>ja</v>
      </c>
      <c r="CH30" s="43"/>
      <c r="CI30" s="43"/>
      <c r="CJ30" s="88"/>
      <c r="CK30" s="89"/>
      <c r="CL30" s="89"/>
      <c r="CM30" s="89"/>
      <c r="CN30" s="90"/>
      <c r="CO30" s="88"/>
      <c r="CP30" s="89"/>
      <c r="CQ30" s="89"/>
      <c r="CR30" s="89"/>
      <c r="CS30" s="90"/>
      <c r="CT30" s="88" t="s">
        <v>63</v>
      </c>
      <c r="CU30" s="89" t="s">
        <v>64</v>
      </c>
      <c r="CV30" s="89" t="s">
        <v>65</v>
      </c>
      <c r="CW30" s="89"/>
      <c r="CX30" s="90"/>
      <c r="CY30" s="88"/>
      <c r="CZ30" s="89"/>
      <c r="DA30" s="89"/>
      <c r="DB30" s="89"/>
      <c r="DC30" s="90"/>
      <c r="DD30" s="88"/>
      <c r="DE30" s="89"/>
      <c r="DF30" s="89"/>
      <c r="DG30" s="89"/>
      <c r="DH30" s="90"/>
      <c r="DI30" s="88"/>
      <c r="DJ30" s="89"/>
      <c r="DK30" s="89"/>
      <c r="DL30" s="89"/>
      <c r="DM30" s="90"/>
      <c r="DN30" s="106" t="s">
        <v>255</v>
      </c>
      <c r="DO30" s="47" t="s">
        <v>250</v>
      </c>
      <c r="DP30" s="47" t="str">
        <f t="shared" si="6"/>
        <v>ja</v>
      </c>
      <c r="DQ30" s="47"/>
      <c r="DR30" s="47"/>
      <c r="DS30" s="91"/>
      <c r="DT30" s="92"/>
      <c r="DU30" s="92"/>
      <c r="DV30" s="92"/>
      <c r="DW30" s="93"/>
      <c r="DX30" s="91"/>
      <c r="DY30" s="92"/>
      <c r="DZ30" s="92"/>
      <c r="EA30" s="92"/>
      <c r="EB30" s="93"/>
      <c r="EC30" s="91" t="s">
        <v>63</v>
      </c>
      <c r="ED30" s="92" t="s">
        <v>64</v>
      </c>
      <c r="EE30" s="92" t="s">
        <v>65</v>
      </c>
      <c r="EF30" s="92"/>
      <c r="EG30" s="93"/>
      <c r="EH30" s="91"/>
      <c r="EI30" s="92"/>
      <c r="EJ30" s="92"/>
      <c r="EK30" s="92"/>
      <c r="EL30" s="93"/>
      <c r="EM30" s="91"/>
      <c r="EN30" s="92"/>
      <c r="EO30" s="92"/>
      <c r="EP30" s="92"/>
      <c r="EQ30" s="93"/>
      <c r="ER30" s="91"/>
      <c r="ES30" s="92"/>
      <c r="ET30" s="92"/>
      <c r="EU30" s="92"/>
      <c r="EV30" s="93"/>
      <c r="EW30" s="109" t="s">
        <v>255</v>
      </c>
      <c r="EX30" s="18" t="s">
        <v>250</v>
      </c>
      <c r="EY30" s="18" t="str">
        <f t="shared" si="4"/>
        <v>ja</v>
      </c>
      <c r="EZ30" s="18"/>
      <c r="FA30" s="18"/>
      <c r="FB30" s="7"/>
      <c r="FC30" s="8" t="s">
        <v>88</v>
      </c>
      <c r="FD30" s="8" t="s">
        <v>88</v>
      </c>
      <c r="FE30" s="8" t="s">
        <v>88</v>
      </c>
      <c r="FF30" s="8" t="s">
        <v>88</v>
      </c>
      <c r="FG30" s="114"/>
      <c r="FH30" s="94"/>
      <c r="FI30" s="94"/>
    </row>
    <row r="31" spans="1:165" ht="120" customHeight="1" x14ac:dyDescent="0.25">
      <c r="B31" s="1" t="s">
        <v>182</v>
      </c>
      <c r="C31" s="1" t="s">
        <v>456</v>
      </c>
      <c r="D31" s="1" t="s">
        <v>242</v>
      </c>
      <c r="E31" s="1" t="s">
        <v>256</v>
      </c>
      <c r="F31" s="1" t="s">
        <v>71</v>
      </c>
      <c r="G31" s="1" t="str">
        <f t="shared" si="5"/>
        <v/>
      </c>
      <c r="H31" s="11" t="s">
        <v>81</v>
      </c>
      <c r="I31" s="13">
        <v>15</v>
      </c>
      <c r="J31" s="11" t="s">
        <v>200</v>
      </c>
      <c r="K31" s="14">
        <v>37.4</v>
      </c>
      <c r="L31" s="103" t="s">
        <v>244</v>
      </c>
      <c r="M31" s="103" t="s">
        <v>202</v>
      </c>
      <c r="N31" s="18" t="s">
        <v>245</v>
      </c>
      <c r="O31" s="18" t="s">
        <v>246</v>
      </c>
      <c r="P31" s="18" t="s">
        <v>247</v>
      </c>
      <c r="Q31" s="18" t="s">
        <v>248</v>
      </c>
      <c r="R31" s="69"/>
      <c r="S31" s="70"/>
      <c r="T31" s="70"/>
      <c r="U31" s="70"/>
      <c r="V31" s="71"/>
      <c r="W31" s="69"/>
      <c r="X31" s="70"/>
      <c r="Y31" s="70"/>
      <c r="Z31" s="70"/>
      <c r="AA31" s="71"/>
      <c r="AB31" s="69" t="s">
        <v>63</v>
      </c>
      <c r="AC31" s="70" t="s">
        <v>64</v>
      </c>
      <c r="AD31" s="70" t="s">
        <v>65</v>
      </c>
      <c r="AE31" s="70"/>
      <c r="AF31" s="71"/>
      <c r="AG31" s="69"/>
      <c r="AH31" s="70"/>
      <c r="AI31" s="70"/>
      <c r="AJ31" s="70"/>
      <c r="AK31" s="71"/>
      <c r="AL31" s="69"/>
      <c r="AM31" s="70"/>
      <c r="AN31" s="70"/>
      <c r="AO31" s="70"/>
      <c r="AP31" s="71"/>
      <c r="AQ31" s="69"/>
      <c r="AR31" s="70"/>
      <c r="AS31" s="70"/>
      <c r="AT31" s="70"/>
      <c r="AU31" s="71"/>
      <c r="AV31" s="42" t="s">
        <v>257</v>
      </c>
      <c r="AW31" s="42" t="s">
        <v>250</v>
      </c>
      <c r="AX31" s="42" t="str">
        <f t="shared" si="1"/>
        <v>ja</v>
      </c>
      <c r="AY31" s="42"/>
      <c r="AZ31" s="42"/>
      <c r="BA31" s="85"/>
      <c r="BB31" s="86"/>
      <c r="BC31" s="86"/>
      <c r="BD31" s="86"/>
      <c r="BE31" s="87"/>
      <c r="BF31" s="85"/>
      <c r="BG31" s="86"/>
      <c r="BH31" s="86"/>
      <c r="BI31" s="86"/>
      <c r="BJ31" s="87"/>
      <c r="BK31" s="85" t="s">
        <v>63</v>
      </c>
      <c r="BL31" s="86" t="s">
        <v>64</v>
      </c>
      <c r="BM31" s="86" t="s">
        <v>65</v>
      </c>
      <c r="BN31" s="86"/>
      <c r="BO31" s="87"/>
      <c r="BP31" s="85"/>
      <c r="BQ31" s="86"/>
      <c r="BR31" s="86"/>
      <c r="BS31" s="86"/>
      <c r="BT31" s="87"/>
      <c r="BU31" s="85"/>
      <c r="BV31" s="86"/>
      <c r="BW31" s="86"/>
      <c r="BX31" s="86"/>
      <c r="BY31" s="87"/>
      <c r="BZ31" s="85"/>
      <c r="CA31" s="86"/>
      <c r="CB31" s="86"/>
      <c r="CC31" s="86"/>
      <c r="CD31" s="87"/>
      <c r="CE31" s="97" t="s">
        <v>257</v>
      </c>
      <c r="CF31" s="97" t="s">
        <v>250</v>
      </c>
      <c r="CG31" s="43" t="str">
        <f t="shared" si="7"/>
        <v>ja</v>
      </c>
      <c r="CH31" s="43"/>
      <c r="CI31" s="43"/>
      <c r="CJ31" s="88"/>
      <c r="CK31" s="89"/>
      <c r="CL31" s="89"/>
      <c r="CM31" s="89"/>
      <c r="CN31" s="90"/>
      <c r="CO31" s="88"/>
      <c r="CP31" s="89"/>
      <c r="CQ31" s="89"/>
      <c r="CR31" s="89"/>
      <c r="CS31" s="90"/>
      <c r="CT31" s="88" t="s">
        <v>63</v>
      </c>
      <c r="CU31" s="89" t="s">
        <v>64</v>
      </c>
      <c r="CV31" s="89" t="s">
        <v>65</v>
      </c>
      <c r="CW31" s="89"/>
      <c r="CX31" s="90"/>
      <c r="CY31" s="88"/>
      <c r="CZ31" s="89"/>
      <c r="DA31" s="89"/>
      <c r="DB31" s="89"/>
      <c r="DC31" s="90"/>
      <c r="DD31" s="88"/>
      <c r="DE31" s="89"/>
      <c r="DF31" s="89"/>
      <c r="DG31" s="89"/>
      <c r="DH31" s="90"/>
      <c r="DI31" s="88"/>
      <c r="DJ31" s="89"/>
      <c r="DK31" s="89"/>
      <c r="DL31" s="89"/>
      <c r="DM31" s="90"/>
      <c r="DN31" s="106" t="s">
        <v>257</v>
      </c>
      <c r="DO31" s="47" t="s">
        <v>250</v>
      </c>
      <c r="DP31" s="47" t="str">
        <f t="shared" si="6"/>
        <v>ja</v>
      </c>
      <c r="DQ31" s="47"/>
      <c r="DR31" s="47"/>
      <c r="DS31" s="91"/>
      <c r="DT31" s="92"/>
      <c r="DU31" s="92"/>
      <c r="DV31" s="92"/>
      <c r="DW31" s="93"/>
      <c r="DX31" s="91"/>
      <c r="DY31" s="92"/>
      <c r="DZ31" s="92"/>
      <c r="EA31" s="92"/>
      <c r="EB31" s="93"/>
      <c r="EC31" s="91" t="s">
        <v>63</v>
      </c>
      <c r="ED31" s="92" t="s">
        <v>64</v>
      </c>
      <c r="EE31" s="92" t="s">
        <v>65</v>
      </c>
      <c r="EF31" s="92"/>
      <c r="EG31" s="93"/>
      <c r="EH31" s="91"/>
      <c r="EI31" s="92"/>
      <c r="EJ31" s="92"/>
      <c r="EK31" s="92"/>
      <c r="EL31" s="93"/>
      <c r="EM31" s="91"/>
      <c r="EN31" s="92"/>
      <c r="EO31" s="92"/>
      <c r="EP31" s="92"/>
      <c r="EQ31" s="93"/>
      <c r="ER31" s="91"/>
      <c r="ES31" s="92"/>
      <c r="ET31" s="92"/>
      <c r="EU31" s="92"/>
      <c r="EV31" s="93"/>
      <c r="EW31" s="109" t="s">
        <v>257</v>
      </c>
      <c r="EX31" s="18" t="s">
        <v>250</v>
      </c>
      <c r="EY31" s="18" t="str">
        <f t="shared" si="4"/>
        <v>ja</v>
      </c>
      <c r="EZ31" s="18"/>
      <c r="FA31" s="18"/>
      <c r="FB31" s="7"/>
      <c r="FC31" s="15" t="s">
        <v>88</v>
      </c>
      <c r="FD31" s="15" t="s">
        <v>88</v>
      </c>
      <c r="FE31" s="15" t="s">
        <v>88</v>
      </c>
      <c r="FF31" s="15" t="s">
        <v>88</v>
      </c>
      <c r="FG31" s="114"/>
      <c r="FH31" s="94"/>
      <c r="FI31" s="94"/>
    </row>
    <row r="32" spans="1:165" ht="60" customHeight="1" x14ac:dyDescent="0.25">
      <c r="A32" s="236">
        <v>1</v>
      </c>
      <c r="B32" s="16" t="s">
        <v>95</v>
      </c>
      <c r="C32" s="1" t="s">
        <v>68</v>
      </c>
      <c r="D32" s="1" t="s">
        <v>258</v>
      </c>
      <c r="E32" s="1" t="s">
        <v>259</v>
      </c>
      <c r="F32" s="1" t="s">
        <v>71</v>
      </c>
      <c r="G32" s="1" t="str">
        <f t="shared" si="5"/>
        <v/>
      </c>
      <c r="H32" s="11" t="s">
        <v>81</v>
      </c>
      <c r="I32" s="13">
        <v>20</v>
      </c>
      <c r="J32" s="11" t="s">
        <v>200</v>
      </c>
      <c r="K32" s="14">
        <v>12</v>
      </c>
      <c r="L32" s="103" t="s">
        <v>82</v>
      </c>
      <c r="M32" s="103" t="s">
        <v>260</v>
      </c>
      <c r="N32" s="18" t="s">
        <v>261</v>
      </c>
      <c r="O32" s="18">
        <v>2018</v>
      </c>
      <c r="P32" s="18" t="s">
        <v>86</v>
      </c>
      <c r="Q32" s="18" t="s">
        <v>75</v>
      </c>
      <c r="R32" s="69"/>
      <c r="S32" s="70"/>
      <c r="T32" s="70"/>
      <c r="U32" s="70"/>
      <c r="V32" s="71"/>
      <c r="W32" s="69"/>
      <c r="X32" s="70"/>
      <c r="Y32" s="70"/>
      <c r="Z32" s="70"/>
      <c r="AA32" s="71"/>
      <c r="AB32" s="69"/>
      <c r="AC32" s="70"/>
      <c r="AD32" s="70"/>
      <c r="AE32" s="70"/>
      <c r="AF32" s="71"/>
      <c r="AG32" s="69"/>
      <c r="AH32" s="70"/>
      <c r="AI32" s="70"/>
      <c r="AJ32" s="70"/>
      <c r="AK32" s="71"/>
      <c r="AL32" s="69" t="s">
        <v>63</v>
      </c>
      <c r="AM32" s="70"/>
      <c r="AN32" s="70" t="s">
        <v>65</v>
      </c>
      <c r="AO32" s="70"/>
      <c r="AP32" s="71"/>
      <c r="AQ32" s="69"/>
      <c r="AR32" s="70"/>
      <c r="AS32" s="70"/>
      <c r="AT32" s="70"/>
      <c r="AU32" s="71"/>
      <c r="AV32" s="42" t="s">
        <v>262</v>
      </c>
      <c r="AW32" s="42"/>
      <c r="AX32" s="42" t="str">
        <f t="shared" si="1"/>
        <v>ja</v>
      </c>
      <c r="AY32" s="42" t="s">
        <v>86</v>
      </c>
      <c r="AZ32" s="42" t="s">
        <v>82</v>
      </c>
      <c r="BA32" s="85"/>
      <c r="BB32" s="86"/>
      <c r="BC32" s="86"/>
      <c r="BD32" s="86"/>
      <c r="BE32" s="87"/>
      <c r="BF32" s="85"/>
      <c r="BG32" s="86"/>
      <c r="BH32" s="86"/>
      <c r="BI32" s="86"/>
      <c r="BJ32" s="87"/>
      <c r="BK32" s="85"/>
      <c r="BL32" s="86"/>
      <c r="BM32" s="86"/>
      <c r="BN32" s="86"/>
      <c r="BO32" s="87"/>
      <c r="BP32" s="85"/>
      <c r="BQ32" s="86"/>
      <c r="BR32" s="86"/>
      <c r="BS32" s="86"/>
      <c r="BT32" s="87"/>
      <c r="BU32" s="85"/>
      <c r="BV32" s="86"/>
      <c r="BW32" s="86"/>
      <c r="BX32" s="86"/>
      <c r="BY32" s="87"/>
      <c r="BZ32" s="85"/>
      <c r="CA32" s="86"/>
      <c r="CB32" s="86"/>
      <c r="CC32" s="86"/>
      <c r="CD32" s="87"/>
      <c r="CE32" s="97"/>
      <c r="CF32" s="97"/>
      <c r="CG32" s="43" t="str">
        <f t="shared" si="7"/>
        <v/>
      </c>
      <c r="CH32" s="43"/>
      <c r="CI32" s="43"/>
      <c r="CJ32" s="88"/>
      <c r="CK32" s="89"/>
      <c r="CL32" s="89"/>
      <c r="CM32" s="89"/>
      <c r="CN32" s="90"/>
      <c r="CO32" s="88"/>
      <c r="CP32" s="89"/>
      <c r="CQ32" s="89"/>
      <c r="CR32" s="89"/>
      <c r="CS32" s="90"/>
      <c r="CT32" s="88"/>
      <c r="CU32" s="89"/>
      <c r="CV32" s="89"/>
      <c r="CW32" s="89"/>
      <c r="CX32" s="90"/>
      <c r="CY32" s="88"/>
      <c r="CZ32" s="89"/>
      <c r="DA32" s="89"/>
      <c r="DB32" s="89"/>
      <c r="DC32" s="90"/>
      <c r="DD32" s="88"/>
      <c r="DE32" s="89"/>
      <c r="DF32" s="89"/>
      <c r="DG32" s="89"/>
      <c r="DH32" s="90"/>
      <c r="DI32" s="88"/>
      <c r="DJ32" s="89"/>
      <c r="DK32" s="89"/>
      <c r="DL32" s="89"/>
      <c r="DM32" s="90"/>
      <c r="DN32" s="106"/>
      <c r="DO32" s="47"/>
      <c r="DP32" s="47" t="str">
        <f t="shared" si="6"/>
        <v/>
      </c>
      <c r="DQ32" s="47"/>
      <c r="DR32" s="47"/>
      <c r="DS32" s="91"/>
      <c r="DT32" s="92"/>
      <c r="DU32" s="92"/>
      <c r="DV32" s="92"/>
      <c r="DW32" s="93"/>
      <c r="DX32" s="91"/>
      <c r="DY32" s="92"/>
      <c r="DZ32" s="92"/>
      <c r="EA32" s="92"/>
      <c r="EB32" s="93"/>
      <c r="EC32" s="91"/>
      <c r="ED32" s="332"/>
      <c r="EE32" s="332"/>
      <c r="EF32" s="332"/>
      <c r="EG32" s="93"/>
      <c r="EH32" s="91"/>
      <c r="EI32" s="92"/>
      <c r="EJ32" s="92"/>
      <c r="EK32" s="92"/>
      <c r="EL32" s="93"/>
      <c r="EM32" s="91"/>
      <c r="EN32" s="92"/>
      <c r="EO32" s="92"/>
      <c r="EP32" s="92"/>
      <c r="EQ32" s="93"/>
      <c r="ER32" s="91"/>
      <c r="ES32" s="92"/>
      <c r="ET32" s="92"/>
      <c r="EU32" s="92"/>
      <c r="EV32" s="93"/>
      <c r="EW32" s="109"/>
      <c r="EX32" s="18"/>
      <c r="EY32" s="18" t="str">
        <f t="shared" si="4"/>
        <v/>
      </c>
      <c r="EZ32" s="18"/>
      <c r="FA32" s="18"/>
      <c r="FB32" s="7"/>
      <c r="FC32" s="15" t="s">
        <v>88</v>
      </c>
      <c r="FD32" s="15" t="s">
        <v>88</v>
      </c>
      <c r="FE32" s="15" t="s">
        <v>88</v>
      </c>
      <c r="FF32" s="15" t="s">
        <v>88</v>
      </c>
      <c r="FG32" s="114"/>
      <c r="FH32" s="94"/>
      <c r="FI32" s="94"/>
    </row>
    <row r="33" spans="1:165" ht="99.75" customHeight="1" x14ac:dyDescent="0.25">
      <c r="A33" s="236">
        <v>1</v>
      </c>
      <c r="B33" s="1" t="s">
        <v>95</v>
      </c>
      <c r="C33" s="1" t="s">
        <v>68</v>
      </c>
      <c r="D33" s="1" t="s">
        <v>263</v>
      </c>
      <c r="E33" s="319" t="s">
        <v>264</v>
      </c>
      <c r="F33" s="1" t="s">
        <v>151</v>
      </c>
      <c r="G33" s="1" t="str">
        <f t="shared" si="5"/>
        <v>HDC</v>
      </c>
      <c r="H33" s="11" t="s">
        <v>81</v>
      </c>
      <c r="I33" s="12">
        <v>16</v>
      </c>
      <c r="J33" s="11" t="s">
        <v>200</v>
      </c>
      <c r="K33" s="1">
        <v>287</v>
      </c>
      <c r="L33" s="102"/>
      <c r="M33" s="102"/>
      <c r="N33" s="18" t="s">
        <v>265</v>
      </c>
      <c r="O33" s="18">
        <v>2022</v>
      </c>
      <c r="P33" s="18" t="s">
        <v>266</v>
      </c>
      <c r="Q33" s="18" t="s">
        <v>230</v>
      </c>
      <c r="R33" s="69"/>
      <c r="S33" s="70"/>
      <c r="T33" s="70"/>
      <c r="U33" s="70"/>
      <c r="V33" s="71"/>
      <c r="W33" s="69"/>
      <c r="X33" s="70"/>
      <c r="Y33" s="70"/>
      <c r="Z33" s="70"/>
      <c r="AA33" s="71" t="s">
        <v>111</v>
      </c>
      <c r="AB33" s="69"/>
      <c r="AC33" s="70"/>
      <c r="AD33" s="70"/>
      <c r="AE33" s="70"/>
      <c r="AF33" s="71"/>
      <c r="AG33" s="69"/>
      <c r="AH33" s="70"/>
      <c r="AI33" s="70"/>
      <c r="AJ33" s="70"/>
      <c r="AK33" s="71"/>
      <c r="AL33" s="69" t="s">
        <v>63</v>
      </c>
      <c r="AM33" s="70"/>
      <c r="AN33" s="70"/>
      <c r="AO33" s="70"/>
      <c r="AP33" s="71" t="s">
        <v>111</v>
      </c>
      <c r="AQ33" s="69"/>
      <c r="AR33" s="70"/>
      <c r="AS33" s="70"/>
      <c r="AT33" s="70"/>
      <c r="AU33" s="71"/>
      <c r="AV33" s="42" t="s">
        <v>267</v>
      </c>
      <c r="AW33" s="42" t="s">
        <v>268</v>
      </c>
      <c r="AX33" s="42" t="str">
        <f t="shared" si="1"/>
        <v>ja</v>
      </c>
      <c r="AY33" s="42" t="s">
        <v>269</v>
      </c>
      <c r="AZ33" s="42" t="s">
        <v>270</v>
      </c>
      <c r="BA33" s="85"/>
      <c r="BB33" s="86"/>
      <c r="BC33" s="86"/>
      <c r="BD33" s="86"/>
      <c r="BE33" s="87"/>
      <c r="BF33" s="85"/>
      <c r="BG33" s="86"/>
      <c r="BH33" s="86"/>
      <c r="BI33" s="86"/>
      <c r="BJ33" s="87" t="s">
        <v>111</v>
      </c>
      <c r="BK33" s="85"/>
      <c r="BL33" s="86"/>
      <c r="BM33" s="86"/>
      <c r="BN33" s="86"/>
      <c r="BO33" s="87"/>
      <c r="BP33" s="85"/>
      <c r="BQ33" s="86"/>
      <c r="BR33" s="86"/>
      <c r="BS33" s="86"/>
      <c r="BT33" s="87"/>
      <c r="BU33" s="85" t="s">
        <v>63</v>
      </c>
      <c r="BV33" s="86"/>
      <c r="BW33" s="86"/>
      <c r="BX33" s="86"/>
      <c r="BY33" s="87" t="s">
        <v>111</v>
      </c>
      <c r="BZ33" s="85"/>
      <c r="CA33" s="86"/>
      <c r="CB33" s="86"/>
      <c r="CC33" s="86"/>
      <c r="CD33" s="87"/>
      <c r="CE33" s="97" t="s">
        <v>271</v>
      </c>
      <c r="CF33" s="97" t="s">
        <v>272</v>
      </c>
      <c r="CG33" s="43" t="str">
        <f t="shared" si="7"/>
        <v>ja</v>
      </c>
      <c r="CH33" s="43" t="s">
        <v>478</v>
      </c>
      <c r="CI33" s="43" t="s">
        <v>479</v>
      </c>
      <c r="CJ33" s="88"/>
      <c r="CK33" s="89"/>
      <c r="CL33" s="89"/>
      <c r="CM33" s="89"/>
      <c r="CN33" s="90"/>
      <c r="CO33" s="88"/>
      <c r="CP33" s="89"/>
      <c r="CQ33" s="89"/>
      <c r="CR33" s="89"/>
      <c r="CS33" s="90" t="s">
        <v>111</v>
      </c>
      <c r="CT33" s="88"/>
      <c r="CU33" s="89"/>
      <c r="CV33" s="89"/>
      <c r="CW33" s="89"/>
      <c r="CX33" s="90"/>
      <c r="CY33" s="88"/>
      <c r="CZ33" s="89"/>
      <c r="DA33" s="89"/>
      <c r="DB33" s="89"/>
      <c r="DC33" s="90"/>
      <c r="DD33" s="88" t="s">
        <v>63</v>
      </c>
      <c r="DE33" s="89"/>
      <c r="DF33" s="89"/>
      <c r="DG33" s="89"/>
      <c r="DH33" s="90" t="s">
        <v>111</v>
      </c>
      <c r="DI33" s="88"/>
      <c r="DJ33" s="89"/>
      <c r="DK33" s="89"/>
      <c r="DL33" s="89"/>
      <c r="DM33" s="90"/>
      <c r="DN33" s="106" t="s">
        <v>271</v>
      </c>
      <c r="DO33" s="325" t="s">
        <v>482</v>
      </c>
      <c r="DP33" s="47" t="str">
        <f t="shared" si="6"/>
        <v>ja</v>
      </c>
      <c r="DQ33" s="47"/>
      <c r="DR33" s="47"/>
      <c r="DS33" s="91"/>
      <c r="DT33" s="92"/>
      <c r="DU33" s="92"/>
      <c r="DV33" s="92"/>
      <c r="DW33" s="93"/>
      <c r="DX33" s="91"/>
      <c r="DY33" s="92"/>
      <c r="DZ33" s="92"/>
      <c r="EA33" s="92"/>
      <c r="EB33" s="93" t="s">
        <v>111</v>
      </c>
      <c r="EC33" s="91"/>
      <c r="ED33" s="92"/>
      <c r="EE33" s="92"/>
      <c r="EF33" s="92"/>
      <c r="EG33" s="93"/>
      <c r="EH33" s="91"/>
      <c r="EI33" s="92"/>
      <c r="EJ33" s="92"/>
      <c r="EK33" s="92"/>
      <c r="EL33" s="93"/>
      <c r="EM33" s="91" t="s">
        <v>63</v>
      </c>
      <c r="EN33" s="92"/>
      <c r="EO33" s="92"/>
      <c r="EP33" s="92"/>
      <c r="EQ33" s="93" t="s">
        <v>111</v>
      </c>
      <c r="ER33" s="91"/>
      <c r="ES33" s="92"/>
      <c r="ET33" s="92"/>
      <c r="EU33" s="92"/>
      <c r="EV33" s="93"/>
      <c r="EW33" s="109" t="s">
        <v>525</v>
      </c>
      <c r="EX33" s="18" t="s">
        <v>498</v>
      </c>
      <c r="EY33" s="18" t="str">
        <f t="shared" si="4"/>
        <v>ja</v>
      </c>
      <c r="EZ33" s="18"/>
      <c r="FA33" s="18"/>
      <c r="FB33" s="7"/>
      <c r="FC33" s="8" t="s">
        <v>88</v>
      </c>
      <c r="FD33" s="8" t="s">
        <v>88</v>
      </c>
      <c r="FE33" s="8" t="s">
        <v>88</v>
      </c>
      <c r="FF33" s="8" t="s">
        <v>88</v>
      </c>
      <c r="FG33" s="114"/>
      <c r="FH33" s="134" t="s">
        <v>523</v>
      </c>
      <c r="FI33" s="94"/>
    </row>
    <row r="34" spans="1:165" ht="213.75" customHeight="1" x14ac:dyDescent="0.25">
      <c r="A34" s="236">
        <v>1</v>
      </c>
      <c r="B34" s="1" t="s">
        <v>95</v>
      </c>
      <c r="C34" s="1" t="s">
        <v>68</v>
      </c>
      <c r="D34" s="1" t="s">
        <v>273</v>
      </c>
      <c r="E34" s="1" t="s">
        <v>274</v>
      </c>
      <c r="F34" s="1" t="s">
        <v>151</v>
      </c>
      <c r="G34" s="1" t="str">
        <f t="shared" si="5"/>
        <v>HDC</v>
      </c>
      <c r="H34" s="11" t="s">
        <v>81</v>
      </c>
      <c r="I34" s="12">
        <v>16</v>
      </c>
      <c r="J34" s="11" t="s">
        <v>200</v>
      </c>
      <c r="K34" s="1">
        <v>295</v>
      </c>
      <c r="L34" s="102"/>
      <c r="M34" s="102"/>
      <c r="N34" s="18" t="s">
        <v>275</v>
      </c>
      <c r="O34" s="18">
        <v>2022</v>
      </c>
      <c r="P34" s="18" t="s">
        <v>276</v>
      </c>
      <c r="Q34" s="18" t="s">
        <v>75</v>
      </c>
      <c r="R34" s="69"/>
      <c r="S34" s="70"/>
      <c r="T34" s="70"/>
      <c r="U34" s="70"/>
      <c r="V34" s="184" t="s">
        <v>111</v>
      </c>
      <c r="W34" s="69"/>
      <c r="X34" s="70"/>
      <c r="Y34" s="70"/>
      <c r="Z34" s="70"/>
      <c r="AA34" s="71" t="s">
        <v>111</v>
      </c>
      <c r="AB34" s="69"/>
      <c r="AC34" s="70"/>
      <c r="AD34" s="70"/>
      <c r="AE34" s="70"/>
      <c r="AF34" s="71" t="s">
        <v>111</v>
      </c>
      <c r="AG34" s="69"/>
      <c r="AH34" s="70"/>
      <c r="AI34" s="70"/>
      <c r="AJ34" s="70"/>
      <c r="AK34" s="71"/>
      <c r="AL34" s="69" t="s">
        <v>63</v>
      </c>
      <c r="AM34" s="70"/>
      <c r="AN34" s="70"/>
      <c r="AO34" s="70" t="s">
        <v>156</v>
      </c>
      <c r="AP34" s="71" t="s">
        <v>111</v>
      </c>
      <c r="AQ34" s="69"/>
      <c r="AR34" s="70"/>
      <c r="AS34" s="70"/>
      <c r="AT34" s="70"/>
      <c r="AU34" s="71"/>
      <c r="AV34" s="110" t="s">
        <v>277</v>
      </c>
      <c r="AW34" s="42" t="s">
        <v>278</v>
      </c>
      <c r="AX34" s="42" t="str">
        <f t="shared" si="1"/>
        <v>ja</v>
      </c>
      <c r="AY34" s="42" t="s">
        <v>279</v>
      </c>
      <c r="AZ34" s="42" t="s">
        <v>82</v>
      </c>
      <c r="BA34" s="85"/>
      <c r="BB34" s="86"/>
      <c r="BC34" s="86"/>
      <c r="BD34" s="86"/>
      <c r="BE34" s="87" t="s">
        <v>111</v>
      </c>
      <c r="BF34" s="85"/>
      <c r="BG34" s="86"/>
      <c r="BH34" s="86"/>
      <c r="BI34" s="86"/>
      <c r="BJ34" s="87" t="s">
        <v>111</v>
      </c>
      <c r="BK34" s="85"/>
      <c r="BL34" s="86"/>
      <c r="BM34" s="86"/>
      <c r="BN34" s="86"/>
      <c r="BO34" s="87" t="s">
        <v>111</v>
      </c>
      <c r="BP34" s="85"/>
      <c r="BQ34" s="86"/>
      <c r="BR34" s="86"/>
      <c r="BS34" s="86"/>
      <c r="BT34" s="87"/>
      <c r="BU34" s="85" t="s">
        <v>63</v>
      </c>
      <c r="BV34" s="86"/>
      <c r="BW34" s="86"/>
      <c r="BX34" s="86" t="s">
        <v>156</v>
      </c>
      <c r="BY34" s="87" t="s">
        <v>111</v>
      </c>
      <c r="BZ34" s="85"/>
      <c r="CA34" s="86"/>
      <c r="CB34" s="86"/>
      <c r="CC34" s="86"/>
      <c r="CD34" s="87"/>
      <c r="CE34" s="97" t="s">
        <v>277</v>
      </c>
      <c r="CF34" s="97" t="s">
        <v>280</v>
      </c>
      <c r="CG34" s="43" t="str">
        <f t="shared" si="7"/>
        <v>ja</v>
      </c>
      <c r="CH34" s="43" t="s">
        <v>480</v>
      </c>
      <c r="CI34" s="43" t="s">
        <v>75</v>
      </c>
      <c r="CJ34" s="88"/>
      <c r="CK34" s="89"/>
      <c r="CL34" s="89"/>
      <c r="CM34" s="89"/>
      <c r="CN34" s="90" t="s">
        <v>111</v>
      </c>
      <c r="CO34" s="88"/>
      <c r="CP34" s="89"/>
      <c r="CQ34" s="89"/>
      <c r="CR34" s="89"/>
      <c r="CS34" s="90" t="s">
        <v>111</v>
      </c>
      <c r="CT34" s="88"/>
      <c r="CU34" s="89"/>
      <c r="CV34" s="89"/>
      <c r="CW34" s="89"/>
      <c r="CX34" s="90" t="s">
        <v>111</v>
      </c>
      <c r="CY34" s="88"/>
      <c r="CZ34" s="89"/>
      <c r="DA34" s="89"/>
      <c r="DB34" s="89"/>
      <c r="DC34" s="90"/>
      <c r="DD34" s="88" t="s">
        <v>63</v>
      </c>
      <c r="DE34" s="89"/>
      <c r="DF34" s="89"/>
      <c r="DG34" s="89" t="s">
        <v>156</v>
      </c>
      <c r="DH34" s="90" t="s">
        <v>111</v>
      </c>
      <c r="DI34" s="88"/>
      <c r="DJ34" s="89"/>
      <c r="DK34" s="89"/>
      <c r="DL34" s="89"/>
      <c r="DM34" s="90"/>
      <c r="DN34" s="106" t="s">
        <v>277</v>
      </c>
      <c r="DO34" s="47" t="s">
        <v>484</v>
      </c>
      <c r="DP34" s="47" t="str">
        <f t="shared" si="6"/>
        <v>ja</v>
      </c>
      <c r="DQ34" s="47"/>
      <c r="DR34" s="47"/>
      <c r="DS34" s="194"/>
      <c r="DT34" s="195"/>
      <c r="DU34" s="195"/>
      <c r="DV34" s="195"/>
      <c r="DW34" s="196" t="s">
        <v>111</v>
      </c>
      <c r="DX34" s="194"/>
      <c r="DY34" s="195"/>
      <c r="DZ34" s="195"/>
      <c r="EA34" s="195"/>
      <c r="EB34" s="196" t="s">
        <v>111</v>
      </c>
      <c r="EC34" s="194"/>
      <c r="ED34" s="195"/>
      <c r="EE34" s="195"/>
      <c r="EF34" s="195"/>
      <c r="EG34" s="196" t="s">
        <v>111</v>
      </c>
      <c r="EH34" s="194"/>
      <c r="EI34" s="195"/>
      <c r="EJ34" s="195"/>
      <c r="EK34" s="195"/>
      <c r="EL34" s="196"/>
      <c r="EM34" s="194" t="s">
        <v>63</v>
      </c>
      <c r="EN34" s="195"/>
      <c r="EO34" s="195"/>
      <c r="EP34" s="195" t="s">
        <v>156</v>
      </c>
      <c r="EQ34" s="196" t="s">
        <v>111</v>
      </c>
      <c r="ER34" s="194"/>
      <c r="ES34" s="195"/>
      <c r="ET34" s="195"/>
      <c r="EU34" s="195"/>
      <c r="EV34" s="196"/>
      <c r="EW34" s="197" t="s">
        <v>277</v>
      </c>
      <c r="EX34" s="198" t="s">
        <v>281</v>
      </c>
      <c r="EY34" s="198" t="s">
        <v>230</v>
      </c>
      <c r="EZ34" s="18"/>
      <c r="FA34" s="18"/>
      <c r="FB34" s="7" t="s">
        <v>282</v>
      </c>
      <c r="FC34" s="8" t="s">
        <v>88</v>
      </c>
      <c r="FD34" s="8" t="s">
        <v>88</v>
      </c>
      <c r="FE34" s="8" t="s">
        <v>88</v>
      </c>
      <c r="FF34" s="8" t="s">
        <v>88</v>
      </c>
      <c r="FG34" s="125"/>
      <c r="FH34" s="94"/>
      <c r="FI34" s="94"/>
    </row>
    <row r="35" spans="1:165" ht="197.25" customHeight="1" x14ac:dyDescent="0.25">
      <c r="A35" s="236">
        <v>1</v>
      </c>
      <c r="B35" s="1" t="s">
        <v>182</v>
      </c>
      <c r="C35" s="1" t="s">
        <v>456</v>
      </c>
      <c r="D35" s="1" t="s">
        <v>283</v>
      </c>
      <c r="E35" s="317" t="s">
        <v>284</v>
      </c>
      <c r="F35" s="1" t="s">
        <v>151</v>
      </c>
      <c r="G35" s="1" t="str">
        <f t="shared" si="5"/>
        <v>HDC</v>
      </c>
      <c r="H35" s="2"/>
      <c r="I35" s="10">
        <v>27</v>
      </c>
      <c r="J35" s="2" t="s">
        <v>106</v>
      </c>
      <c r="K35" s="4"/>
      <c r="L35" s="101" t="s">
        <v>82</v>
      </c>
      <c r="M35" s="101" t="s">
        <v>285</v>
      </c>
      <c r="N35" s="18" t="s">
        <v>286</v>
      </c>
      <c r="O35" s="18"/>
      <c r="P35" s="18" t="s">
        <v>287</v>
      </c>
      <c r="Q35" s="18" t="s">
        <v>288</v>
      </c>
      <c r="R35" s="69"/>
      <c r="S35" s="70"/>
      <c r="T35" s="70"/>
      <c r="U35" s="70"/>
      <c r="V35" s="71"/>
      <c r="W35" s="69"/>
      <c r="X35" s="70"/>
      <c r="Y35" s="70"/>
      <c r="Z35" s="70"/>
      <c r="AA35" s="71"/>
      <c r="AB35" s="69" t="s">
        <v>63</v>
      </c>
      <c r="AC35" s="70"/>
      <c r="AD35" s="70"/>
      <c r="AE35" s="70"/>
      <c r="AF35" s="71" t="s">
        <v>206</v>
      </c>
      <c r="AG35" s="69"/>
      <c r="AH35" s="70"/>
      <c r="AI35" s="70"/>
      <c r="AJ35" s="70"/>
      <c r="AK35" s="71"/>
      <c r="AL35" s="69"/>
      <c r="AM35" s="70"/>
      <c r="AN35" s="70"/>
      <c r="AO35" s="70"/>
      <c r="AP35" s="71"/>
      <c r="AQ35" s="69"/>
      <c r="AR35" s="70"/>
      <c r="AS35" s="70"/>
      <c r="AT35" s="70"/>
      <c r="AU35" s="71"/>
      <c r="AV35" s="42" t="s">
        <v>289</v>
      </c>
      <c r="AW35" s="42" t="s">
        <v>290</v>
      </c>
      <c r="AX35" s="42" t="str">
        <f t="shared" si="1"/>
        <v>ja</v>
      </c>
      <c r="AY35" s="42"/>
      <c r="AZ35" s="42"/>
      <c r="BA35" s="85"/>
      <c r="BB35" s="86"/>
      <c r="BC35" s="86"/>
      <c r="BD35" s="86"/>
      <c r="BE35" s="87"/>
      <c r="BF35" s="85"/>
      <c r="BG35" s="86"/>
      <c r="BH35" s="86"/>
      <c r="BI35" s="86"/>
      <c r="BJ35" s="87"/>
      <c r="BK35" s="85" t="s">
        <v>63</v>
      </c>
      <c r="BL35" s="86"/>
      <c r="BM35" s="86"/>
      <c r="BN35" s="86"/>
      <c r="BO35" s="87" t="s">
        <v>206</v>
      </c>
      <c r="BP35" s="85"/>
      <c r="BQ35" s="86"/>
      <c r="BR35" s="86"/>
      <c r="BS35" s="86"/>
      <c r="BT35" s="87"/>
      <c r="BU35" s="85"/>
      <c r="BV35" s="86"/>
      <c r="BW35" s="86"/>
      <c r="BX35" s="86"/>
      <c r="BY35" s="87"/>
      <c r="BZ35" s="85"/>
      <c r="CA35" s="86"/>
      <c r="CB35" s="86"/>
      <c r="CC35" s="86"/>
      <c r="CD35" s="87"/>
      <c r="CE35" s="97" t="s">
        <v>291</v>
      </c>
      <c r="CF35" s="97" t="s">
        <v>292</v>
      </c>
      <c r="CG35" s="43" t="str">
        <f t="shared" si="7"/>
        <v>ja</v>
      </c>
      <c r="CH35" s="43"/>
      <c r="CI35" s="43"/>
      <c r="CJ35" s="88"/>
      <c r="CK35" s="89"/>
      <c r="CL35" s="89"/>
      <c r="CM35" s="89"/>
      <c r="CN35" s="90"/>
      <c r="CO35" s="88"/>
      <c r="CP35" s="89"/>
      <c r="CQ35" s="89"/>
      <c r="CR35" s="89"/>
      <c r="CS35" s="90"/>
      <c r="CT35" s="88"/>
      <c r="CU35" s="89"/>
      <c r="CV35" s="89"/>
      <c r="CW35" s="89"/>
      <c r="CX35" s="90"/>
      <c r="CY35" s="88" t="s">
        <v>63</v>
      </c>
      <c r="CZ35" s="89"/>
      <c r="DA35" s="89"/>
      <c r="DB35" s="89"/>
      <c r="DC35" s="90" t="s">
        <v>206</v>
      </c>
      <c r="DD35" s="88"/>
      <c r="DE35" s="89"/>
      <c r="DF35" s="89"/>
      <c r="DG35" s="89"/>
      <c r="DH35" s="90"/>
      <c r="DI35" s="88"/>
      <c r="DJ35" s="89"/>
      <c r="DK35" s="89"/>
      <c r="DL35" s="89"/>
      <c r="DM35" s="90"/>
      <c r="DN35" s="106" t="s">
        <v>289</v>
      </c>
      <c r="DO35" s="47"/>
      <c r="DP35" s="47" t="str">
        <f t="shared" si="6"/>
        <v>ja</v>
      </c>
      <c r="DQ35" s="47"/>
      <c r="DR35" s="47"/>
      <c r="DS35" s="91"/>
      <c r="DT35" s="92"/>
      <c r="DU35" s="92"/>
      <c r="DV35" s="92"/>
      <c r="DW35" s="93"/>
      <c r="DX35" s="91"/>
      <c r="DY35" s="92"/>
      <c r="DZ35" s="92"/>
      <c r="EA35" s="92"/>
      <c r="EB35" s="93"/>
      <c r="EC35" s="91"/>
      <c r="ED35" s="92"/>
      <c r="EE35" s="92"/>
      <c r="EF35" s="92"/>
      <c r="EG35" s="93"/>
      <c r="EH35" s="91" t="s">
        <v>63</v>
      </c>
      <c r="EI35" s="92"/>
      <c r="EJ35" s="92"/>
      <c r="EK35" s="92"/>
      <c r="EL35" s="93" t="s">
        <v>206</v>
      </c>
      <c r="EM35" s="91"/>
      <c r="EN35" s="92"/>
      <c r="EO35" s="92"/>
      <c r="EP35" s="92"/>
      <c r="EQ35" s="93"/>
      <c r="ER35" s="91"/>
      <c r="ES35" s="92"/>
      <c r="ET35" s="92"/>
      <c r="EU35" s="92"/>
      <c r="EV35" s="93"/>
      <c r="EW35" s="109" t="s">
        <v>291</v>
      </c>
      <c r="EX35" s="18"/>
      <c r="EY35" s="18" t="str">
        <f t="shared" si="4"/>
        <v>ja</v>
      </c>
      <c r="EZ35" s="18"/>
      <c r="FA35" s="18"/>
      <c r="FB35" s="7"/>
      <c r="FC35" s="8" t="s">
        <v>88</v>
      </c>
      <c r="FD35" s="8" t="s">
        <v>88</v>
      </c>
      <c r="FE35" s="8" t="s">
        <v>88</v>
      </c>
      <c r="FF35" s="8" t="s">
        <v>88</v>
      </c>
      <c r="FG35" s="114"/>
      <c r="FH35" s="94"/>
      <c r="FI35" s="94"/>
    </row>
    <row r="36" spans="1:165" ht="61.5" customHeight="1" x14ac:dyDescent="0.25">
      <c r="B36" s="1" t="s">
        <v>182</v>
      </c>
      <c r="C36" s="1" t="s">
        <v>456</v>
      </c>
      <c r="D36" s="1" t="s">
        <v>283</v>
      </c>
      <c r="E36" s="317" t="s">
        <v>293</v>
      </c>
      <c r="F36" s="1" t="s">
        <v>151</v>
      </c>
      <c r="G36" s="1" t="str">
        <f t="shared" si="5"/>
        <v>HDC</v>
      </c>
      <c r="H36" s="2"/>
      <c r="I36" s="10">
        <v>27</v>
      </c>
      <c r="J36" s="2" t="s">
        <v>106</v>
      </c>
      <c r="K36" s="4"/>
      <c r="L36" s="101" t="s">
        <v>294</v>
      </c>
      <c r="M36" s="101" t="s">
        <v>82</v>
      </c>
      <c r="N36" s="18" t="s">
        <v>286</v>
      </c>
      <c r="O36" s="18"/>
      <c r="P36" s="18" t="s">
        <v>287</v>
      </c>
      <c r="Q36" s="18" t="s">
        <v>288</v>
      </c>
      <c r="R36" s="69"/>
      <c r="S36" s="70"/>
      <c r="T36" s="70"/>
      <c r="U36" s="70"/>
      <c r="V36" s="71"/>
      <c r="W36" s="69"/>
      <c r="X36" s="70"/>
      <c r="Y36" s="70"/>
      <c r="Z36" s="70"/>
      <c r="AA36" s="71"/>
      <c r="AB36" s="69" t="s">
        <v>63</v>
      </c>
      <c r="AC36" s="70"/>
      <c r="AD36" s="70"/>
      <c r="AE36" s="70"/>
      <c r="AF36" s="71" t="s">
        <v>206</v>
      </c>
      <c r="AG36" s="69"/>
      <c r="AH36" s="70"/>
      <c r="AI36" s="70"/>
      <c r="AJ36" s="70"/>
      <c r="AK36" s="71"/>
      <c r="AL36" s="69"/>
      <c r="AM36" s="70"/>
      <c r="AN36" s="70"/>
      <c r="AO36" s="70"/>
      <c r="AP36" s="71"/>
      <c r="AQ36" s="69"/>
      <c r="AR36" s="70"/>
      <c r="AS36" s="70"/>
      <c r="AT36" s="70"/>
      <c r="AU36" s="71"/>
      <c r="AV36" s="42" t="s">
        <v>289</v>
      </c>
      <c r="AW36" s="42"/>
      <c r="AX36" s="42" t="str">
        <f t="shared" si="1"/>
        <v>ja</v>
      </c>
      <c r="AY36" s="42"/>
      <c r="AZ36" s="42"/>
      <c r="BA36" s="85"/>
      <c r="BB36" s="86"/>
      <c r="BC36" s="86"/>
      <c r="BD36" s="86"/>
      <c r="BE36" s="87"/>
      <c r="BF36" s="85"/>
      <c r="BG36" s="86"/>
      <c r="BH36" s="86"/>
      <c r="BI36" s="86"/>
      <c r="BJ36" s="87"/>
      <c r="BK36" s="85" t="s">
        <v>63</v>
      </c>
      <c r="BL36" s="86"/>
      <c r="BM36" s="86"/>
      <c r="BN36" s="86"/>
      <c r="BO36" s="87" t="s">
        <v>206</v>
      </c>
      <c r="BP36" s="85"/>
      <c r="BQ36" s="86"/>
      <c r="BR36" s="86"/>
      <c r="BS36" s="86"/>
      <c r="BT36" s="87"/>
      <c r="BU36" s="85"/>
      <c r="BV36" s="86"/>
      <c r="BW36" s="86"/>
      <c r="BX36" s="86"/>
      <c r="BY36" s="87"/>
      <c r="BZ36" s="85"/>
      <c r="CA36" s="86"/>
      <c r="CB36" s="86"/>
      <c r="CC36" s="86"/>
      <c r="CD36" s="87"/>
      <c r="CE36" s="97" t="s">
        <v>295</v>
      </c>
      <c r="CF36" s="97" t="s">
        <v>292</v>
      </c>
      <c r="CG36" s="43" t="str">
        <f t="shared" si="7"/>
        <v>ja</v>
      </c>
      <c r="CH36" s="43"/>
      <c r="CI36" s="43"/>
      <c r="CJ36" s="88"/>
      <c r="CK36" s="89"/>
      <c r="CL36" s="89"/>
      <c r="CM36" s="89"/>
      <c r="CN36" s="90"/>
      <c r="CO36" s="88"/>
      <c r="CP36" s="89"/>
      <c r="CQ36" s="89"/>
      <c r="CR36" s="89"/>
      <c r="CS36" s="90"/>
      <c r="CT36" s="88"/>
      <c r="CU36" s="89"/>
      <c r="CV36" s="89"/>
      <c r="CW36" s="89"/>
      <c r="CX36" s="90"/>
      <c r="CY36" s="88" t="s">
        <v>63</v>
      </c>
      <c r="CZ36" s="89"/>
      <c r="DA36" s="89"/>
      <c r="DB36" s="89"/>
      <c r="DC36" s="90" t="s">
        <v>206</v>
      </c>
      <c r="DD36" s="88"/>
      <c r="DE36" s="89"/>
      <c r="DF36" s="89"/>
      <c r="DG36" s="89"/>
      <c r="DH36" s="90"/>
      <c r="DI36" s="88"/>
      <c r="DJ36" s="89"/>
      <c r="DK36" s="89"/>
      <c r="DL36" s="89"/>
      <c r="DM36" s="90"/>
      <c r="DN36" s="106" t="s">
        <v>289</v>
      </c>
      <c r="DO36" s="47"/>
      <c r="DP36" s="47" t="str">
        <f t="shared" si="6"/>
        <v>ja</v>
      </c>
      <c r="DQ36" s="47"/>
      <c r="DR36" s="47"/>
      <c r="DS36" s="91"/>
      <c r="DT36" s="92"/>
      <c r="DU36" s="92"/>
      <c r="DV36" s="92"/>
      <c r="DW36" s="93"/>
      <c r="DX36" s="91"/>
      <c r="DY36" s="92"/>
      <c r="DZ36" s="92"/>
      <c r="EA36" s="92"/>
      <c r="EB36" s="93"/>
      <c r="EC36" s="91"/>
      <c r="ED36" s="92"/>
      <c r="EE36" s="92"/>
      <c r="EF36" s="92"/>
      <c r="EG36" s="93"/>
      <c r="EH36" s="91" t="s">
        <v>63</v>
      </c>
      <c r="EI36" s="92"/>
      <c r="EJ36" s="92"/>
      <c r="EK36" s="92"/>
      <c r="EL36" s="93" t="s">
        <v>206</v>
      </c>
      <c r="EM36" s="91"/>
      <c r="EN36" s="92"/>
      <c r="EO36" s="92"/>
      <c r="EP36" s="92"/>
      <c r="EQ36" s="93"/>
      <c r="ER36" s="91"/>
      <c r="ES36" s="92"/>
      <c r="ET36" s="92"/>
      <c r="EU36" s="92"/>
      <c r="EV36" s="93"/>
      <c r="EW36" s="109" t="s">
        <v>295</v>
      </c>
      <c r="EX36" s="18"/>
      <c r="EY36" s="18" t="str">
        <f t="shared" si="4"/>
        <v>ja</v>
      </c>
      <c r="EZ36" s="18"/>
      <c r="FA36" s="18"/>
      <c r="FB36" s="7"/>
      <c r="FC36" s="8" t="s">
        <v>88</v>
      </c>
      <c r="FD36" s="8" t="s">
        <v>88</v>
      </c>
      <c r="FE36" s="8" t="s">
        <v>88</v>
      </c>
      <c r="FF36" s="8" t="s">
        <v>88</v>
      </c>
      <c r="FG36" s="114"/>
      <c r="FH36" s="94"/>
      <c r="FI36" s="94"/>
    </row>
    <row r="37" spans="1:165" ht="267.75" customHeight="1" x14ac:dyDescent="0.25">
      <c r="A37" s="236">
        <v>1</v>
      </c>
      <c r="B37" s="1" t="s">
        <v>95</v>
      </c>
      <c r="C37" s="1" t="s">
        <v>68</v>
      </c>
      <c r="D37" s="1" t="s">
        <v>296</v>
      </c>
      <c r="E37" s="1" t="s">
        <v>297</v>
      </c>
      <c r="F37" s="1" t="s">
        <v>151</v>
      </c>
      <c r="G37" s="1" t="str">
        <f t="shared" si="5"/>
        <v>HDC</v>
      </c>
      <c r="H37" s="11" t="s">
        <v>81</v>
      </c>
      <c r="I37" s="12">
        <v>27</v>
      </c>
      <c r="J37" s="11" t="s">
        <v>200</v>
      </c>
      <c r="K37" s="1">
        <v>340</v>
      </c>
      <c r="L37" s="102"/>
      <c r="M37" s="102"/>
      <c r="N37" s="18" t="s">
        <v>298</v>
      </c>
      <c r="O37" s="18">
        <v>2022</v>
      </c>
      <c r="P37" s="18" t="s">
        <v>485</v>
      </c>
      <c r="Q37" s="18" t="s">
        <v>299</v>
      </c>
      <c r="R37" s="69"/>
      <c r="S37" s="70"/>
      <c r="T37" s="70"/>
      <c r="U37" s="70"/>
      <c r="V37" s="71"/>
      <c r="W37" s="69"/>
      <c r="X37" s="70"/>
      <c r="Y37" s="70"/>
      <c r="Z37" s="70"/>
      <c r="AA37" s="184" t="s">
        <v>111</v>
      </c>
      <c r="AB37" s="69"/>
      <c r="AC37" s="70"/>
      <c r="AD37" s="70"/>
      <c r="AE37" s="70"/>
      <c r="AF37" s="71" t="s">
        <v>111</v>
      </c>
      <c r="AG37" s="69"/>
      <c r="AH37" s="70"/>
      <c r="AI37" s="70"/>
      <c r="AJ37" s="70"/>
      <c r="AK37" s="71"/>
      <c r="AL37" s="69"/>
      <c r="AM37" s="70"/>
      <c r="AN37" s="70"/>
      <c r="AO37" s="70"/>
      <c r="AP37" s="71"/>
      <c r="AQ37" s="69"/>
      <c r="AR37" s="70"/>
      <c r="AS37" s="70"/>
      <c r="AT37" s="70"/>
      <c r="AU37" s="71"/>
      <c r="AV37" s="42" t="s">
        <v>514</v>
      </c>
      <c r="AW37" s="42" t="s">
        <v>515</v>
      </c>
      <c r="AX37" s="42" t="str">
        <f t="shared" si="1"/>
        <v>ja</v>
      </c>
      <c r="AY37" s="326" t="s">
        <v>486</v>
      </c>
      <c r="AZ37" s="42" t="s">
        <v>75</v>
      </c>
      <c r="BA37" s="85"/>
      <c r="BB37" s="86"/>
      <c r="BC37" s="86"/>
      <c r="BD37" s="86"/>
      <c r="BE37" s="87"/>
      <c r="BF37" s="85" t="s">
        <v>63</v>
      </c>
      <c r="BG37" s="86"/>
      <c r="BH37" s="86"/>
      <c r="BI37" s="86"/>
      <c r="BJ37" s="87" t="s">
        <v>111</v>
      </c>
      <c r="BK37" s="85"/>
      <c r="BL37" s="86"/>
      <c r="BM37" s="86"/>
      <c r="BN37" s="86"/>
      <c r="BO37" s="87"/>
      <c r="BP37" s="85"/>
      <c r="BQ37" s="86"/>
      <c r="BR37" s="86"/>
      <c r="BS37" s="86"/>
      <c r="BT37" s="87"/>
      <c r="BU37" s="85"/>
      <c r="BV37" s="86"/>
      <c r="BW37" s="86"/>
      <c r="BX37" s="86"/>
      <c r="BY37" s="87"/>
      <c r="BZ37" s="85"/>
      <c r="CA37" s="86"/>
      <c r="CB37" s="86"/>
      <c r="CC37" s="86"/>
      <c r="CD37" s="87"/>
      <c r="CE37" s="97" t="s">
        <v>300</v>
      </c>
      <c r="CF37" s="97" t="s">
        <v>516</v>
      </c>
      <c r="CG37" s="43" t="str">
        <f t="shared" si="7"/>
        <v>ja</v>
      </c>
      <c r="CH37" s="327" t="s">
        <v>487</v>
      </c>
      <c r="CI37" s="43" t="s">
        <v>75</v>
      </c>
      <c r="CJ37" s="88"/>
      <c r="CK37" s="89"/>
      <c r="CL37" s="89"/>
      <c r="CM37" s="89"/>
      <c r="CN37" s="90"/>
      <c r="CO37" s="88"/>
      <c r="CP37" s="89"/>
      <c r="CQ37" s="89"/>
      <c r="CR37" s="89"/>
      <c r="CS37" s="90" t="s">
        <v>111</v>
      </c>
      <c r="CT37" s="88"/>
      <c r="CU37" s="89"/>
      <c r="CV37" s="89"/>
      <c r="CW37" s="89"/>
      <c r="CX37" s="90"/>
      <c r="CY37" s="88"/>
      <c r="CZ37" s="89"/>
      <c r="DA37" s="89"/>
      <c r="DB37" s="89"/>
      <c r="DC37" s="90"/>
      <c r="DD37" s="88"/>
      <c r="DE37" s="89"/>
      <c r="DF37" s="89"/>
      <c r="DG37" s="89"/>
      <c r="DH37" s="90"/>
      <c r="DI37" s="88"/>
      <c r="DJ37" s="89"/>
      <c r="DK37" s="89"/>
      <c r="DL37" s="89"/>
      <c r="DM37" s="90"/>
      <c r="DN37" s="106" t="s">
        <v>522</v>
      </c>
      <c r="DO37" s="47" t="s">
        <v>517</v>
      </c>
      <c r="DP37" s="47" t="str">
        <f t="shared" si="6"/>
        <v>ja</v>
      </c>
      <c r="DQ37" s="47"/>
      <c r="DR37" s="47"/>
      <c r="DS37" s="91"/>
      <c r="DT37" s="92"/>
      <c r="DU37" s="92"/>
      <c r="DV37" s="92"/>
      <c r="DW37" s="93"/>
      <c r="DX37" s="91" t="s">
        <v>63</v>
      </c>
      <c r="DY37" s="92"/>
      <c r="DZ37" s="92"/>
      <c r="EA37" s="92"/>
      <c r="EB37" s="93" t="s">
        <v>111</v>
      </c>
      <c r="EC37" s="91"/>
      <c r="ED37" s="92"/>
      <c r="EE37" s="92"/>
      <c r="EF37" s="92"/>
      <c r="EG37" s="93"/>
      <c r="EH37" s="91"/>
      <c r="EI37" s="92"/>
      <c r="EJ37" s="92"/>
      <c r="EK37" s="92"/>
      <c r="EL37" s="93"/>
      <c r="EM37" s="91"/>
      <c r="EN37" s="92"/>
      <c r="EO37" s="92"/>
      <c r="EP37" s="92"/>
      <c r="EQ37" s="93"/>
      <c r="ER37" s="91"/>
      <c r="ES37" s="92"/>
      <c r="ET37" s="92"/>
      <c r="EU37" s="92"/>
      <c r="EV37" s="93"/>
      <c r="EW37" s="109" t="s">
        <v>511</v>
      </c>
      <c r="EX37" s="18" t="s">
        <v>518</v>
      </c>
      <c r="EY37" s="18" t="str">
        <f t="shared" si="4"/>
        <v>ja</v>
      </c>
      <c r="EZ37" s="18"/>
      <c r="FA37" s="18"/>
      <c r="FB37" s="7"/>
      <c r="FC37" s="8" t="s">
        <v>88</v>
      </c>
      <c r="FD37" s="8" t="s">
        <v>88</v>
      </c>
      <c r="FE37" s="8" t="s">
        <v>88</v>
      </c>
      <c r="FF37" s="8" t="s">
        <v>88</v>
      </c>
      <c r="FG37" s="126" t="s">
        <v>301</v>
      </c>
      <c r="FH37" s="94"/>
      <c r="FI37" s="94"/>
    </row>
    <row r="38" spans="1:165" ht="52.5" customHeight="1" x14ac:dyDescent="0.25">
      <c r="B38" s="1" t="s">
        <v>95</v>
      </c>
      <c r="C38" s="1" t="s">
        <v>68</v>
      </c>
      <c r="D38" s="1" t="s">
        <v>296</v>
      </c>
      <c r="E38" s="319" t="s">
        <v>302</v>
      </c>
      <c r="F38" s="1" t="s">
        <v>71</v>
      </c>
      <c r="G38" s="1" t="str">
        <f t="shared" si="5"/>
        <v/>
      </c>
      <c r="H38" s="11" t="s">
        <v>81</v>
      </c>
      <c r="I38" s="13">
        <v>27</v>
      </c>
      <c r="J38" s="11" t="s">
        <v>200</v>
      </c>
      <c r="K38" s="14">
        <v>32</v>
      </c>
      <c r="L38" s="103"/>
      <c r="M38" s="103"/>
      <c r="N38" s="18" t="s">
        <v>298</v>
      </c>
      <c r="O38" s="18">
        <v>2022</v>
      </c>
      <c r="P38" s="18" t="s">
        <v>303</v>
      </c>
      <c r="Q38" s="18" t="s">
        <v>299</v>
      </c>
      <c r="R38" s="69"/>
      <c r="S38" s="70"/>
      <c r="T38" s="70"/>
      <c r="U38" s="70"/>
      <c r="V38" s="71"/>
      <c r="W38" s="187" t="s">
        <v>63</v>
      </c>
      <c r="X38" s="188" t="s">
        <v>64</v>
      </c>
      <c r="Y38" s="70"/>
      <c r="Z38" s="70"/>
      <c r="AA38" s="71"/>
      <c r="AB38" s="69" t="s">
        <v>63</v>
      </c>
      <c r="AC38" s="70" t="s">
        <v>64</v>
      </c>
      <c r="AD38" s="70"/>
      <c r="AE38" s="70"/>
      <c r="AF38" s="71"/>
      <c r="AG38" s="69"/>
      <c r="AH38" s="70"/>
      <c r="AI38" s="70"/>
      <c r="AJ38" s="70"/>
      <c r="AK38" s="71"/>
      <c r="AL38" s="69"/>
      <c r="AM38" s="70"/>
      <c r="AN38" s="70"/>
      <c r="AO38" s="70"/>
      <c r="AP38" s="71"/>
      <c r="AQ38" s="69"/>
      <c r="AR38" s="70"/>
      <c r="AS38" s="70"/>
      <c r="AT38" s="70"/>
      <c r="AU38" s="71"/>
      <c r="AV38" s="42" t="s">
        <v>304</v>
      </c>
      <c r="AW38" s="42" t="s">
        <v>305</v>
      </c>
      <c r="AX38" s="42" t="str">
        <f t="shared" si="1"/>
        <v>ja</v>
      </c>
      <c r="AY38" s="42" t="s">
        <v>306</v>
      </c>
      <c r="AZ38" s="42" t="s">
        <v>270</v>
      </c>
      <c r="BA38" s="85"/>
      <c r="BB38" s="86"/>
      <c r="BC38" s="86"/>
      <c r="BD38" s="86"/>
      <c r="BE38" s="87"/>
      <c r="BF38" s="85" t="s">
        <v>63</v>
      </c>
      <c r="BG38" s="192" t="s">
        <v>64</v>
      </c>
      <c r="BH38" s="86"/>
      <c r="BI38" s="86"/>
      <c r="BJ38" s="87"/>
      <c r="BK38" s="85"/>
      <c r="BL38" s="86"/>
      <c r="BM38" s="86"/>
      <c r="BN38" s="86"/>
      <c r="BO38" s="87"/>
      <c r="BP38" s="85"/>
      <c r="BQ38" s="86"/>
      <c r="BR38" s="86"/>
      <c r="BS38" s="86"/>
      <c r="BT38" s="87"/>
      <c r="BU38" s="85"/>
      <c r="BV38" s="86"/>
      <c r="BW38" s="86"/>
      <c r="BX38" s="86"/>
      <c r="BY38" s="87"/>
      <c r="BZ38" s="85"/>
      <c r="CA38" s="86"/>
      <c r="CB38" s="86"/>
      <c r="CC38" s="86"/>
      <c r="CD38" s="87"/>
      <c r="CE38" s="97" t="s">
        <v>304</v>
      </c>
      <c r="CF38" s="97" t="s">
        <v>459</v>
      </c>
      <c r="CG38" s="43" t="str">
        <f t="shared" si="7"/>
        <v>ja</v>
      </c>
      <c r="CH38" s="43" t="s">
        <v>481</v>
      </c>
      <c r="CI38" s="327" t="s">
        <v>479</v>
      </c>
      <c r="CJ38" s="88"/>
      <c r="CK38" s="89"/>
      <c r="CL38" s="89"/>
      <c r="CM38" s="89"/>
      <c r="CN38" s="90"/>
      <c r="CO38" s="88" t="s">
        <v>63</v>
      </c>
      <c r="CP38" s="328" t="s">
        <v>64</v>
      </c>
      <c r="CQ38" s="89"/>
      <c r="CR38" s="89"/>
      <c r="CS38" s="90"/>
      <c r="CT38" s="88"/>
      <c r="CU38" s="89"/>
      <c r="CV38" s="89"/>
      <c r="CW38" s="89"/>
      <c r="CX38" s="90"/>
      <c r="CY38" s="88"/>
      <c r="CZ38" s="89"/>
      <c r="DA38" s="89"/>
      <c r="DB38" s="89"/>
      <c r="DC38" s="90"/>
      <c r="DD38" s="88"/>
      <c r="DE38" s="89"/>
      <c r="DF38" s="89"/>
      <c r="DG38" s="89"/>
      <c r="DH38" s="90"/>
      <c r="DI38" s="88"/>
      <c r="DJ38" s="89"/>
      <c r="DK38" s="89"/>
      <c r="DL38" s="89"/>
      <c r="DM38" s="90"/>
      <c r="DN38" s="106" t="s">
        <v>490</v>
      </c>
      <c r="DO38" s="47" t="s">
        <v>489</v>
      </c>
      <c r="DP38" s="47" t="str">
        <f t="shared" si="6"/>
        <v>ja</v>
      </c>
      <c r="DQ38" s="47"/>
      <c r="DR38" s="47"/>
      <c r="DS38" s="91"/>
      <c r="DT38" s="92"/>
      <c r="DU38" s="92"/>
      <c r="DV38" s="92"/>
      <c r="DW38" s="93"/>
      <c r="DX38" s="91" t="s">
        <v>63</v>
      </c>
      <c r="DY38" s="92" t="s">
        <v>64</v>
      </c>
      <c r="DZ38" s="92"/>
      <c r="EA38" s="92"/>
      <c r="EB38" s="93"/>
      <c r="EC38" s="91"/>
      <c r="ED38" s="92"/>
      <c r="EE38" s="92"/>
      <c r="EF38" s="92"/>
      <c r="EG38" s="93"/>
      <c r="EH38" s="91"/>
      <c r="EI38" s="92"/>
      <c r="EJ38" s="92"/>
      <c r="EK38" s="92"/>
      <c r="EL38" s="93"/>
      <c r="EM38" s="91"/>
      <c r="EN38" s="92"/>
      <c r="EO38" s="92"/>
      <c r="EP38" s="92"/>
      <c r="EQ38" s="93"/>
      <c r="ER38" s="91"/>
      <c r="ES38" s="92"/>
      <c r="ET38" s="92"/>
      <c r="EU38" s="92"/>
      <c r="EV38" s="93"/>
      <c r="EW38" s="109" t="s">
        <v>304</v>
      </c>
      <c r="EX38" s="18" t="s">
        <v>305</v>
      </c>
      <c r="EY38" s="18" t="str">
        <f t="shared" si="4"/>
        <v>ja</v>
      </c>
      <c r="EZ38" s="18"/>
      <c r="FA38" s="18"/>
      <c r="FB38" s="7"/>
      <c r="FC38" s="8" t="s">
        <v>88</v>
      </c>
      <c r="FD38" s="8" t="s">
        <v>88</v>
      </c>
      <c r="FE38" s="8" t="s">
        <v>88</v>
      </c>
      <c r="FF38" s="8" t="s">
        <v>88</v>
      </c>
      <c r="FG38" s="126" t="s">
        <v>301</v>
      </c>
      <c r="FH38" s="94"/>
      <c r="FI38" s="94"/>
    </row>
    <row r="39" spans="1:165" ht="54.75" customHeight="1" x14ac:dyDescent="0.25">
      <c r="A39" s="236">
        <v>1</v>
      </c>
      <c r="B39" s="1" t="s">
        <v>182</v>
      </c>
      <c r="C39" s="1" t="s">
        <v>68</v>
      </c>
      <c r="D39" s="1" t="s">
        <v>307</v>
      </c>
      <c r="E39" s="317" t="s">
        <v>308</v>
      </c>
      <c r="F39" s="1" t="s">
        <v>151</v>
      </c>
      <c r="G39" s="1" t="str">
        <f t="shared" si="5"/>
        <v/>
      </c>
      <c r="H39" s="2" t="s">
        <v>81</v>
      </c>
      <c r="I39" s="10">
        <v>50</v>
      </c>
      <c r="J39" s="2" t="s">
        <v>152</v>
      </c>
      <c r="K39" s="4">
        <v>1055</v>
      </c>
      <c r="L39" s="101"/>
      <c r="M39" s="101"/>
      <c r="N39" s="18" t="s">
        <v>309</v>
      </c>
      <c r="O39" s="18">
        <v>2021</v>
      </c>
      <c r="P39" s="18"/>
      <c r="Q39" s="18" t="s">
        <v>310</v>
      </c>
      <c r="R39" s="69"/>
      <c r="S39" s="70"/>
      <c r="T39" s="70"/>
      <c r="U39" s="70"/>
      <c r="V39" s="71"/>
      <c r="W39" s="69"/>
      <c r="X39" s="70"/>
      <c r="Y39" s="70"/>
      <c r="Z39" s="70"/>
      <c r="AA39" s="71"/>
      <c r="AB39" s="69"/>
      <c r="AC39" s="70"/>
      <c r="AD39" s="70"/>
      <c r="AE39" s="70"/>
      <c r="AF39" s="71"/>
      <c r="AG39" s="69"/>
      <c r="AH39" s="70"/>
      <c r="AI39" s="70"/>
      <c r="AJ39" s="70"/>
      <c r="AK39" s="71"/>
      <c r="AL39" s="69"/>
      <c r="AM39" s="70"/>
      <c r="AN39" s="70"/>
      <c r="AO39" s="70"/>
      <c r="AP39" s="71"/>
      <c r="AQ39" s="69"/>
      <c r="AR39" s="70"/>
      <c r="AS39" s="70"/>
      <c r="AT39" s="70"/>
      <c r="AU39" s="71"/>
      <c r="AV39" s="42"/>
      <c r="AW39" s="42"/>
      <c r="AX39" s="42" t="str">
        <f t="shared" si="1"/>
        <v/>
      </c>
      <c r="AY39" s="42"/>
      <c r="AZ39" s="42"/>
      <c r="BA39" s="85"/>
      <c r="BB39" s="86"/>
      <c r="BC39" s="86"/>
      <c r="BD39" s="86"/>
      <c r="BE39" s="87"/>
      <c r="BF39" s="85"/>
      <c r="BG39" s="86"/>
      <c r="BH39" s="86"/>
      <c r="BI39" s="86"/>
      <c r="BJ39" s="87"/>
      <c r="BK39" s="85"/>
      <c r="BL39" s="86"/>
      <c r="BM39" s="86"/>
      <c r="BN39" s="86"/>
      <c r="BO39" s="87"/>
      <c r="BP39" s="85"/>
      <c r="BQ39" s="86"/>
      <c r="BR39" s="86"/>
      <c r="BS39" s="86"/>
      <c r="BT39" s="87"/>
      <c r="BU39" s="85" t="s">
        <v>63</v>
      </c>
      <c r="BV39" s="86"/>
      <c r="BW39" s="86"/>
      <c r="BX39" s="86"/>
      <c r="BY39" s="87"/>
      <c r="BZ39" s="85"/>
      <c r="CA39" s="86"/>
      <c r="CB39" s="86"/>
      <c r="CC39" s="86"/>
      <c r="CD39" s="87"/>
      <c r="CE39" s="97" t="s">
        <v>311</v>
      </c>
      <c r="CF39" s="97" t="s">
        <v>312</v>
      </c>
      <c r="CG39" s="43" t="str">
        <f t="shared" si="7"/>
        <v>ja</v>
      </c>
      <c r="CH39" s="43"/>
      <c r="CI39" s="43"/>
      <c r="CJ39" s="88"/>
      <c r="CK39" s="89"/>
      <c r="CL39" s="89"/>
      <c r="CM39" s="89"/>
      <c r="CN39" s="90"/>
      <c r="CO39" s="88"/>
      <c r="CP39" s="89"/>
      <c r="CQ39" s="89"/>
      <c r="CR39" s="89"/>
      <c r="CS39" s="90"/>
      <c r="CT39" s="88"/>
      <c r="CU39" s="89"/>
      <c r="CV39" s="89"/>
      <c r="CW39" s="89"/>
      <c r="CX39" s="90"/>
      <c r="CY39" s="88"/>
      <c r="CZ39" s="89"/>
      <c r="DA39" s="89"/>
      <c r="DB39" s="89"/>
      <c r="DC39" s="90"/>
      <c r="DD39" s="88"/>
      <c r="DE39" s="89"/>
      <c r="DF39" s="89"/>
      <c r="DG39" s="89"/>
      <c r="DH39" s="90"/>
      <c r="DI39" s="88"/>
      <c r="DJ39" s="89"/>
      <c r="DK39" s="89"/>
      <c r="DL39" s="89"/>
      <c r="DM39" s="90"/>
      <c r="DN39" s="106"/>
      <c r="DO39" s="47"/>
      <c r="DP39" s="47" t="str">
        <f t="shared" si="6"/>
        <v/>
      </c>
      <c r="DQ39" s="47"/>
      <c r="DR39" s="47"/>
      <c r="DS39" s="91"/>
      <c r="DT39" s="92"/>
      <c r="DU39" s="92"/>
      <c r="DV39" s="92"/>
      <c r="DW39" s="93"/>
      <c r="DX39" s="91"/>
      <c r="DY39" s="92"/>
      <c r="DZ39" s="92"/>
      <c r="EA39" s="92"/>
      <c r="EB39" s="93"/>
      <c r="EC39" s="91"/>
      <c r="ED39" s="92"/>
      <c r="EE39" s="92"/>
      <c r="EF39" s="92"/>
      <c r="EG39" s="93"/>
      <c r="EH39" s="91"/>
      <c r="EI39" s="92"/>
      <c r="EJ39" s="92"/>
      <c r="EK39" s="92"/>
      <c r="EL39" s="93"/>
      <c r="EM39" s="91"/>
      <c r="EN39" s="92"/>
      <c r="EO39" s="92"/>
      <c r="EP39" s="92"/>
      <c r="EQ39" s="93"/>
      <c r="ER39" s="91"/>
      <c r="ES39" s="92"/>
      <c r="ET39" s="92"/>
      <c r="EU39" s="92"/>
      <c r="EV39" s="93"/>
      <c r="EW39" s="109"/>
      <c r="EX39" s="18"/>
      <c r="EY39" s="18" t="str">
        <f t="shared" si="4"/>
        <v/>
      </c>
      <c r="EZ39" s="18"/>
      <c r="FA39" s="18"/>
      <c r="FB39" s="7" t="s">
        <v>313</v>
      </c>
      <c r="FC39" s="8" t="s">
        <v>72</v>
      </c>
      <c r="FD39" s="8" t="s">
        <v>88</v>
      </c>
      <c r="FE39" s="8" t="s">
        <v>88</v>
      </c>
      <c r="FF39" s="8" t="s">
        <v>88</v>
      </c>
      <c r="FG39" s="114" t="s">
        <v>314</v>
      </c>
      <c r="FH39" s="94"/>
      <c r="FI39" s="94"/>
    </row>
    <row r="40" spans="1:165" ht="83.25" customHeight="1" x14ac:dyDescent="0.25">
      <c r="A40" s="236">
        <v>1</v>
      </c>
      <c r="B40" s="1" t="s">
        <v>13</v>
      </c>
      <c r="C40" s="1" t="s">
        <v>456</v>
      </c>
      <c r="D40" s="1" t="s">
        <v>315</v>
      </c>
      <c r="E40" s="1" t="s">
        <v>316</v>
      </c>
      <c r="F40" s="1" t="s">
        <v>151</v>
      </c>
      <c r="G40" s="1" t="str">
        <f t="shared" si="5"/>
        <v/>
      </c>
      <c r="H40" s="2" t="s">
        <v>81</v>
      </c>
      <c r="I40" s="10">
        <v>348</v>
      </c>
      <c r="J40" s="2" t="s">
        <v>152</v>
      </c>
      <c r="K40" s="4">
        <v>172.07</v>
      </c>
      <c r="L40" s="101" t="s">
        <v>317</v>
      </c>
      <c r="M40" s="101" t="s">
        <v>82</v>
      </c>
      <c r="N40" s="18" t="s">
        <v>318</v>
      </c>
      <c r="O40" s="18" t="s">
        <v>319</v>
      </c>
      <c r="P40" s="18" t="s">
        <v>247</v>
      </c>
      <c r="Q40" s="18" t="s">
        <v>320</v>
      </c>
      <c r="R40" s="69"/>
      <c r="S40" s="70"/>
      <c r="T40" s="70"/>
      <c r="U40" s="70"/>
      <c r="V40" s="71"/>
      <c r="W40" s="69"/>
      <c r="X40" s="70"/>
      <c r="Y40" s="70"/>
      <c r="Z40" s="70"/>
      <c r="AA40" s="71"/>
      <c r="AB40" s="69"/>
      <c r="AC40" s="70"/>
      <c r="AD40" s="70"/>
      <c r="AE40" s="70"/>
      <c r="AF40" s="71"/>
      <c r="AG40" s="69"/>
      <c r="AH40" s="70"/>
      <c r="AI40" s="70"/>
      <c r="AJ40" s="70"/>
      <c r="AK40" s="71"/>
      <c r="AL40" s="69"/>
      <c r="AM40" s="70"/>
      <c r="AN40" s="70"/>
      <c r="AO40" s="70"/>
      <c r="AP40" s="71"/>
      <c r="AQ40" s="69"/>
      <c r="AR40" s="70"/>
      <c r="AS40" s="70"/>
      <c r="AT40" s="70"/>
      <c r="AU40" s="71"/>
      <c r="AV40" s="42"/>
      <c r="AW40" s="42"/>
      <c r="AX40" s="42" t="str">
        <f t="shared" si="1"/>
        <v/>
      </c>
      <c r="AY40" s="42"/>
      <c r="AZ40" s="42"/>
      <c r="BA40" s="85"/>
      <c r="BB40" s="86"/>
      <c r="BC40" s="86"/>
      <c r="BD40" s="86"/>
      <c r="BE40" s="87"/>
      <c r="BF40" s="85"/>
      <c r="BG40" s="86"/>
      <c r="BH40" s="86"/>
      <c r="BI40" s="86"/>
      <c r="BJ40" s="87"/>
      <c r="BK40" s="85"/>
      <c r="BL40" s="86"/>
      <c r="BM40" s="86"/>
      <c r="BN40" s="86"/>
      <c r="BO40" s="87"/>
      <c r="BP40" s="85"/>
      <c r="BQ40" s="86"/>
      <c r="BR40" s="86"/>
      <c r="BS40" s="86"/>
      <c r="BT40" s="87"/>
      <c r="BU40" s="85" t="s">
        <v>63</v>
      </c>
      <c r="BV40" s="86"/>
      <c r="BW40" s="86" t="s">
        <v>65</v>
      </c>
      <c r="BX40" s="86"/>
      <c r="BY40" s="87"/>
      <c r="BZ40" s="85"/>
      <c r="CA40" s="86"/>
      <c r="CB40" s="86"/>
      <c r="CC40" s="86"/>
      <c r="CD40" s="87"/>
      <c r="CE40" s="97" t="s">
        <v>321</v>
      </c>
      <c r="CF40" s="97" t="s">
        <v>322</v>
      </c>
      <c r="CG40" s="43" t="str">
        <f t="shared" si="7"/>
        <v>ja</v>
      </c>
      <c r="CH40" s="43"/>
      <c r="CI40" s="43"/>
      <c r="CJ40" s="88"/>
      <c r="CK40" s="89"/>
      <c r="CL40" s="89"/>
      <c r="CM40" s="89"/>
      <c r="CN40" s="90"/>
      <c r="CO40" s="88"/>
      <c r="CP40" s="89"/>
      <c r="CQ40" s="89"/>
      <c r="CR40" s="89"/>
      <c r="CS40" s="90"/>
      <c r="CT40" s="88"/>
      <c r="CU40" s="89"/>
      <c r="CV40" s="89"/>
      <c r="CW40" s="89"/>
      <c r="CX40" s="90"/>
      <c r="CY40" s="88"/>
      <c r="CZ40" s="89"/>
      <c r="DA40" s="89"/>
      <c r="DB40" s="89"/>
      <c r="DC40" s="90"/>
      <c r="DD40" s="88"/>
      <c r="DE40" s="89"/>
      <c r="DF40" s="89"/>
      <c r="DG40" s="89"/>
      <c r="DH40" s="90"/>
      <c r="DI40" s="88"/>
      <c r="DJ40" s="89"/>
      <c r="DK40" s="89"/>
      <c r="DL40" s="89"/>
      <c r="DM40" s="90"/>
      <c r="DN40" s="106"/>
      <c r="DO40" s="47"/>
      <c r="DP40" s="47" t="str">
        <f t="shared" si="6"/>
        <v/>
      </c>
      <c r="DQ40" s="47"/>
      <c r="DR40" s="47"/>
      <c r="DS40" s="91"/>
      <c r="DT40" s="92"/>
      <c r="DU40" s="92"/>
      <c r="DV40" s="92"/>
      <c r="DW40" s="93"/>
      <c r="DX40" s="91"/>
      <c r="DY40" s="92"/>
      <c r="DZ40" s="92"/>
      <c r="EA40" s="92"/>
      <c r="EB40" s="93"/>
      <c r="EC40" s="91"/>
      <c r="ED40" s="92"/>
      <c r="EE40" s="92"/>
      <c r="EF40" s="92"/>
      <c r="EG40" s="93"/>
      <c r="EH40" s="91"/>
      <c r="EI40" s="92"/>
      <c r="EJ40" s="92"/>
      <c r="EK40" s="92"/>
      <c r="EL40" s="93"/>
      <c r="EM40" s="91"/>
      <c r="EN40" s="92"/>
      <c r="EO40" s="92"/>
      <c r="EP40" s="92"/>
      <c r="EQ40" s="93"/>
      <c r="ER40" s="91"/>
      <c r="ES40" s="92"/>
      <c r="ET40" s="92"/>
      <c r="EU40" s="92"/>
      <c r="EV40" s="93"/>
      <c r="EW40" s="109"/>
      <c r="EX40" s="18"/>
      <c r="EY40" s="18" t="str">
        <f t="shared" si="4"/>
        <v/>
      </c>
      <c r="EZ40" s="18"/>
      <c r="FA40" s="18"/>
      <c r="FB40" s="7"/>
      <c r="FC40" s="8" t="s">
        <v>72</v>
      </c>
      <c r="FD40" s="8" t="s">
        <v>88</v>
      </c>
      <c r="FE40" s="8" t="s">
        <v>88</v>
      </c>
      <c r="FF40" s="8" t="s">
        <v>88</v>
      </c>
      <c r="FG40" s="124" t="s">
        <v>323</v>
      </c>
      <c r="FH40" s="94"/>
      <c r="FI40" s="94"/>
    </row>
    <row r="41" spans="1:165" ht="83.25" customHeight="1" x14ac:dyDescent="0.25">
      <c r="B41" s="1" t="s">
        <v>13</v>
      </c>
      <c r="C41" s="1" t="s">
        <v>456</v>
      </c>
      <c r="D41" s="1" t="s">
        <v>324</v>
      </c>
      <c r="E41" s="1" t="s">
        <v>325</v>
      </c>
      <c r="F41" s="1" t="s">
        <v>151</v>
      </c>
      <c r="G41" s="1" t="str">
        <f t="shared" si="5"/>
        <v/>
      </c>
      <c r="H41" s="2" t="s">
        <v>81</v>
      </c>
      <c r="I41" s="10">
        <v>348</v>
      </c>
      <c r="J41" s="2" t="s">
        <v>152</v>
      </c>
      <c r="K41" s="4">
        <v>172.07</v>
      </c>
      <c r="L41" s="101" t="s">
        <v>82</v>
      </c>
      <c r="M41" s="101" t="s">
        <v>185</v>
      </c>
      <c r="N41" s="18" t="s">
        <v>318</v>
      </c>
      <c r="O41" s="18" t="s">
        <v>319</v>
      </c>
      <c r="P41" s="18" t="s">
        <v>247</v>
      </c>
      <c r="Q41" s="18">
        <v>2021</v>
      </c>
      <c r="R41" s="69"/>
      <c r="S41" s="70"/>
      <c r="T41" s="70"/>
      <c r="U41" s="70"/>
      <c r="V41" s="71"/>
      <c r="W41" s="69"/>
      <c r="X41" s="70"/>
      <c r="Y41" s="70"/>
      <c r="Z41" s="70"/>
      <c r="AA41" s="71"/>
      <c r="AB41" s="69"/>
      <c r="AC41" s="70"/>
      <c r="AD41" s="70"/>
      <c r="AE41" s="70"/>
      <c r="AF41" s="71"/>
      <c r="AG41" s="69"/>
      <c r="AH41" s="70"/>
      <c r="AI41" s="70"/>
      <c r="AJ41" s="70"/>
      <c r="AK41" s="71"/>
      <c r="AL41" s="69"/>
      <c r="AM41" s="70"/>
      <c r="AN41" s="70"/>
      <c r="AO41" s="70"/>
      <c r="AP41" s="71"/>
      <c r="AQ41" s="69"/>
      <c r="AR41" s="70"/>
      <c r="AS41" s="70"/>
      <c r="AT41" s="70"/>
      <c r="AU41" s="71"/>
      <c r="AV41" s="42"/>
      <c r="AW41" s="42"/>
      <c r="AX41" s="42" t="str">
        <f t="shared" si="1"/>
        <v/>
      </c>
      <c r="AY41" s="42"/>
      <c r="AZ41" s="42"/>
      <c r="BA41" s="85"/>
      <c r="BB41" s="86"/>
      <c r="BC41" s="86"/>
      <c r="BD41" s="86"/>
      <c r="BE41" s="87"/>
      <c r="BF41" s="85"/>
      <c r="BG41" s="86"/>
      <c r="BH41" s="86"/>
      <c r="BI41" s="86"/>
      <c r="BJ41" s="87"/>
      <c r="BK41" s="85"/>
      <c r="BL41" s="86"/>
      <c r="BM41" s="86"/>
      <c r="BN41" s="86"/>
      <c r="BO41" s="87"/>
      <c r="BP41" s="85"/>
      <c r="BQ41" s="86"/>
      <c r="BR41" s="86"/>
      <c r="BS41" s="86"/>
      <c r="BT41" s="87"/>
      <c r="BU41" s="85" t="s">
        <v>63</v>
      </c>
      <c r="BV41" s="86"/>
      <c r="BW41" s="86" t="s">
        <v>65</v>
      </c>
      <c r="BX41" s="86"/>
      <c r="BY41" s="87"/>
      <c r="BZ41" s="85"/>
      <c r="CA41" s="86"/>
      <c r="CB41" s="86"/>
      <c r="CC41" s="86"/>
      <c r="CD41" s="87"/>
      <c r="CE41" s="97" t="s">
        <v>326</v>
      </c>
      <c r="CF41" s="97" t="s">
        <v>322</v>
      </c>
      <c r="CG41" s="43" t="str">
        <f t="shared" si="7"/>
        <v>ja</v>
      </c>
      <c r="CH41" s="43"/>
      <c r="CI41" s="43"/>
      <c r="CJ41" s="88"/>
      <c r="CK41" s="89"/>
      <c r="CL41" s="89"/>
      <c r="CM41" s="89"/>
      <c r="CN41" s="90"/>
      <c r="CO41" s="88"/>
      <c r="CP41" s="89"/>
      <c r="CQ41" s="89"/>
      <c r="CR41" s="89"/>
      <c r="CS41" s="90"/>
      <c r="CT41" s="88"/>
      <c r="CU41" s="89"/>
      <c r="CV41" s="89"/>
      <c r="CW41" s="89"/>
      <c r="CX41" s="90"/>
      <c r="CY41" s="88"/>
      <c r="CZ41" s="89"/>
      <c r="DA41" s="89"/>
      <c r="DB41" s="89"/>
      <c r="DC41" s="90"/>
      <c r="DD41" s="88"/>
      <c r="DE41" s="89"/>
      <c r="DF41" s="89"/>
      <c r="DG41" s="89"/>
      <c r="DH41" s="90"/>
      <c r="DI41" s="88"/>
      <c r="DJ41" s="89"/>
      <c r="DK41" s="89"/>
      <c r="DL41" s="89"/>
      <c r="DM41" s="90"/>
      <c r="DN41" s="106"/>
      <c r="DO41" s="47"/>
      <c r="DP41" s="47" t="str">
        <f t="shared" si="6"/>
        <v/>
      </c>
      <c r="DQ41" s="47"/>
      <c r="DR41" s="47"/>
      <c r="DS41" s="91"/>
      <c r="DT41" s="92"/>
      <c r="DU41" s="92"/>
      <c r="DV41" s="92"/>
      <c r="DW41" s="93"/>
      <c r="DX41" s="91"/>
      <c r="DY41" s="92"/>
      <c r="DZ41" s="92"/>
      <c r="EA41" s="92"/>
      <c r="EB41" s="93"/>
      <c r="EC41" s="91"/>
      <c r="ED41" s="92"/>
      <c r="EE41" s="92"/>
      <c r="EF41" s="92"/>
      <c r="EG41" s="93"/>
      <c r="EH41" s="91"/>
      <c r="EI41" s="92"/>
      <c r="EJ41" s="92"/>
      <c r="EK41" s="92"/>
      <c r="EL41" s="93"/>
      <c r="EM41" s="91"/>
      <c r="EN41" s="92"/>
      <c r="EO41" s="92"/>
      <c r="EP41" s="92"/>
      <c r="EQ41" s="93"/>
      <c r="ER41" s="91"/>
      <c r="ES41" s="92"/>
      <c r="ET41" s="92"/>
      <c r="EU41" s="92"/>
      <c r="EV41" s="93"/>
      <c r="EW41" s="109"/>
      <c r="EX41" s="18"/>
      <c r="EY41" s="18" t="str">
        <f t="shared" si="4"/>
        <v/>
      </c>
      <c r="EZ41" s="18"/>
      <c r="FA41" s="18"/>
      <c r="FB41" s="7"/>
      <c r="FC41" s="8" t="s">
        <v>72</v>
      </c>
      <c r="FD41" s="8" t="s">
        <v>88</v>
      </c>
      <c r="FE41" s="8" t="s">
        <v>88</v>
      </c>
      <c r="FF41" s="8" t="s">
        <v>88</v>
      </c>
      <c r="FG41" s="124" t="s">
        <v>323</v>
      </c>
      <c r="FH41" s="94"/>
      <c r="FI41" s="94"/>
    </row>
    <row r="42" spans="1:165" ht="135" customHeight="1" x14ac:dyDescent="0.25">
      <c r="A42" s="236">
        <v>1</v>
      </c>
      <c r="B42" s="16" t="s">
        <v>182</v>
      </c>
      <c r="C42" s="1" t="s">
        <v>68</v>
      </c>
      <c r="D42" s="1" t="s">
        <v>327</v>
      </c>
      <c r="E42" s="318" t="s">
        <v>328</v>
      </c>
      <c r="F42" s="1" t="s">
        <v>151</v>
      </c>
      <c r="G42" s="1" t="str">
        <f t="shared" si="5"/>
        <v>HDC</v>
      </c>
      <c r="H42" s="11" t="s">
        <v>81</v>
      </c>
      <c r="I42" s="12">
        <v>29</v>
      </c>
      <c r="J42" s="11" t="s">
        <v>200</v>
      </c>
      <c r="K42" s="1">
        <v>80</v>
      </c>
      <c r="L42" s="102"/>
      <c r="M42" s="102"/>
      <c r="N42" s="18" t="s">
        <v>329</v>
      </c>
      <c r="O42" s="18">
        <v>2020</v>
      </c>
      <c r="P42" s="18" t="s">
        <v>330</v>
      </c>
      <c r="Q42" s="18">
        <v>2018</v>
      </c>
      <c r="R42" s="69"/>
      <c r="S42" s="70"/>
      <c r="T42" s="70"/>
      <c r="U42" s="70"/>
      <c r="V42" s="71"/>
      <c r="W42" s="69" t="s">
        <v>63</v>
      </c>
      <c r="X42" s="70"/>
      <c r="Y42" s="70"/>
      <c r="Z42" s="70"/>
      <c r="AA42" s="71" t="s">
        <v>111</v>
      </c>
      <c r="AB42" s="69"/>
      <c r="AC42" s="70"/>
      <c r="AD42" s="70"/>
      <c r="AE42" s="70"/>
      <c r="AF42" s="71"/>
      <c r="AG42" s="69"/>
      <c r="AH42" s="70"/>
      <c r="AI42" s="70"/>
      <c r="AJ42" s="70"/>
      <c r="AK42" s="71"/>
      <c r="AL42" s="69"/>
      <c r="AM42" s="70"/>
      <c r="AN42" s="70"/>
      <c r="AO42" s="70"/>
      <c r="AP42" s="71"/>
      <c r="AQ42" s="69"/>
      <c r="AR42" s="70"/>
      <c r="AS42" s="70"/>
      <c r="AT42" s="70"/>
      <c r="AU42" s="71"/>
      <c r="AV42" s="110" t="s">
        <v>331</v>
      </c>
      <c r="AW42" s="42" t="s">
        <v>332</v>
      </c>
      <c r="AX42" s="42" t="str">
        <f t="shared" si="1"/>
        <v>ja</v>
      </c>
      <c r="AY42" s="42"/>
      <c r="AZ42" s="42"/>
      <c r="BA42" s="85"/>
      <c r="BB42" s="86"/>
      <c r="BC42" s="86"/>
      <c r="BD42" s="86"/>
      <c r="BE42" s="223" t="s">
        <v>111</v>
      </c>
      <c r="BF42" s="85"/>
      <c r="BG42" s="86"/>
      <c r="BH42" s="86"/>
      <c r="BI42" s="86"/>
      <c r="BJ42" s="87"/>
      <c r="BK42" s="85"/>
      <c r="BL42" s="86"/>
      <c r="BM42" s="86"/>
      <c r="BN42" s="86"/>
      <c r="BO42" s="87"/>
      <c r="BP42" s="85"/>
      <c r="BQ42" s="86"/>
      <c r="BR42" s="86"/>
      <c r="BS42" s="86"/>
      <c r="BT42" s="87"/>
      <c r="BU42" s="85"/>
      <c r="BV42" s="86"/>
      <c r="BW42" s="86"/>
      <c r="BX42" s="86"/>
      <c r="BY42" s="87"/>
      <c r="BZ42" s="85"/>
      <c r="CA42" s="86"/>
      <c r="CB42" s="86"/>
      <c r="CC42" s="86"/>
      <c r="CD42" s="87"/>
      <c r="CE42" s="97"/>
      <c r="CF42" s="193" t="s">
        <v>333</v>
      </c>
      <c r="CG42" s="220" t="str">
        <f t="shared" si="7"/>
        <v>ja</v>
      </c>
      <c r="CH42" s="43"/>
      <c r="CI42" s="43"/>
      <c r="CJ42" s="88"/>
      <c r="CK42" s="89"/>
      <c r="CL42" s="89"/>
      <c r="CM42" s="89"/>
      <c r="CN42" s="90"/>
      <c r="CO42" s="88" t="s">
        <v>63</v>
      </c>
      <c r="CP42" s="89"/>
      <c r="CQ42" s="89"/>
      <c r="CR42" s="89"/>
      <c r="CS42" s="90" t="s">
        <v>111</v>
      </c>
      <c r="CT42" s="88"/>
      <c r="CU42" s="89"/>
      <c r="CV42" s="89"/>
      <c r="CW42" s="89"/>
      <c r="CX42" s="90"/>
      <c r="CY42" s="88"/>
      <c r="CZ42" s="89"/>
      <c r="DA42" s="89"/>
      <c r="DB42" s="89"/>
      <c r="DC42" s="90"/>
      <c r="DD42" s="88"/>
      <c r="DE42" s="89"/>
      <c r="DF42" s="89"/>
      <c r="DG42" s="89"/>
      <c r="DH42" s="90"/>
      <c r="DI42" s="88"/>
      <c r="DJ42" s="89"/>
      <c r="DK42" s="89"/>
      <c r="DL42" s="89"/>
      <c r="DM42" s="90"/>
      <c r="DN42" s="106" t="s">
        <v>331</v>
      </c>
      <c r="DO42" s="47" t="s">
        <v>332</v>
      </c>
      <c r="DP42" s="47" t="str">
        <f t="shared" si="6"/>
        <v>ja</v>
      </c>
      <c r="DQ42" s="47"/>
      <c r="DR42" s="47"/>
      <c r="DS42" s="91"/>
      <c r="DT42" s="92"/>
      <c r="DU42" s="92"/>
      <c r="DV42" s="92"/>
      <c r="DW42" s="93"/>
      <c r="DX42" s="91"/>
      <c r="DY42" s="92"/>
      <c r="DZ42" s="92"/>
      <c r="EA42" s="92"/>
      <c r="EB42" s="93"/>
      <c r="EC42" s="91"/>
      <c r="ED42" s="92"/>
      <c r="EE42" s="92"/>
      <c r="EF42" s="92"/>
      <c r="EG42" s="93"/>
      <c r="EH42" s="91"/>
      <c r="EI42" s="92"/>
      <c r="EJ42" s="92"/>
      <c r="EK42" s="92"/>
      <c r="EL42" s="93"/>
      <c r="EM42" s="91"/>
      <c r="EN42" s="92"/>
      <c r="EO42" s="92"/>
      <c r="EP42" s="92"/>
      <c r="EQ42" s="93"/>
      <c r="ER42" s="91"/>
      <c r="ES42" s="92"/>
      <c r="ET42" s="92"/>
      <c r="EU42" s="92"/>
      <c r="EV42" s="93"/>
      <c r="EW42" s="109"/>
      <c r="EX42" s="18"/>
      <c r="EY42" s="18" t="str">
        <f t="shared" si="4"/>
        <v/>
      </c>
      <c r="EZ42" s="18"/>
      <c r="FA42" s="18"/>
      <c r="FB42" s="7"/>
      <c r="FC42" s="8" t="s">
        <v>88</v>
      </c>
      <c r="FD42" s="8" t="s">
        <v>88</v>
      </c>
      <c r="FE42" s="8" t="s">
        <v>88</v>
      </c>
      <c r="FF42" s="8" t="s">
        <v>88</v>
      </c>
      <c r="FG42" s="124"/>
      <c r="FH42" s="94"/>
      <c r="FI42" s="94"/>
    </row>
    <row r="43" spans="1:165" ht="103.5" x14ac:dyDescent="0.25">
      <c r="B43" s="16" t="s">
        <v>182</v>
      </c>
      <c r="C43" s="1" t="s">
        <v>68</v>
      </c>
      <c r="D43" s="1" t="s">
        <v>327</v>
      </c>
      <c r="E43" s="318" t="s">
        <v>334</v>
      </c>
      <c r="F43" s="1" t="s">
        <v>151</v>
      </c>
      <c r="G43" s="1" t="str">
        <f t="shared" si="5"/>
        <v>HDC</v>
      </c>
      <c r="H43" s="11" t="s">
        <v>81</v>
      </c>
      <c r="I43" s="12">
        <v>29</v>
      </c>
      <c r="J43" s="11" t="s">
        <v>200</v>
      </c>
      <c r="K43" s="1">
        <v>1059.2</v>
      </c>
      <c r="L43" s="102"/>
      <c r="M43" s="102"/>
      <c r="N43" s="18" t="s">
        <v>329</v>
      </c>
      <c r="O43" s="18" t="s">
        <v>335</v>
      </c>
      <c r="P43" s="18" t="s">
        <v>336</v>
      </c>
      <c r="Q43" s="18" t="s">
        <v>337</v>
      </c>
      <c r="R43" s="69"/>
      <c r="S43" s="70"/>
      <c r="T43" s="70"/>
      <c r="U43" s="70"/>
      <c r="V43" s="71"/>
      <c r="W43" s="69" t="s">
        <v>63</v>
      </c>
      <c r="X43" s="70"/>
      <c r="Y43" s="70"/>
      <c r="Z43" s="70"/>
      <c r="AA43" s="71" t="s">
        <v>111</v>
      </c>
      <c r="AB43" s="69"/>
      <c r="AC43" s="70"/>
      <c r="AD43" s="70"/>
      <c r="AE43" s="70"/>
      <c r="AF43" s="71"/>
      <c r="AG43" s="69"/>
      <c r="AH43" s="70"/>
      <c r="AI43" s="70"/>
      <c r="AJ43" s="70"/>
      <c r="AK43" s="71"/>
      <c r="AL43" s="69"/>
      <c r="AM43" s="70"/>
      <c r="AN43" s="70"/>
      <c r="AO43" s="70"/>
      <c r="AP43" s="71"/>
      <c r="AQ43" s="69"/>
      <c r="AR43" s="70"/>
      <c r="AS43" s="70"/>
      <c r="AT43" s="70"/>
      <c r="AU43" s="71"/>
      <c r="AV43" s="110" t="s">
        <v>338</v>
      </c>
      <c r="AW43" s="42" t="s">
        <v>332</v>
      </c>
      <c r="AX43" s="42" t="str">
        <f t="shared" si="1"/>
        <v>ja</v>
      </c>
      <c r="AY43" s="42"/>
      <c r="AZ43" s="42"/>
      <c r="BA43" s="85"/>
      <c r="BB43" s="86"/>
      <c r="BC43" s="86"/>
      <c r="BD43" s="86"/>
      <c r="BE43" s="223" t="s">
        <v>111</v>
      </c>
      <c r="BF43" s="85"/>
      <c r="BG43" s="86"/>
      <c r="BH43" s="86"/>
      <c r="BI43" s="86"/>
      <c r="BJ43" s="87"/>
      <c r="BK43" s="85"/>
      <c r="BL43" s="86"/>
      <c r="BM43" s="86"/>
      <c r="BN43" s="86"/>
      <c r="BO43" s="87"/>
      <c r="BP43" s="85"/>
      <c r="BQ43" s="86"/>
      <c r="BR43" s="86"/>
      <c r="BS43" s="86"/>
      <c r="BT43" s="87"/>
      <c r="BU43" s="85"/>
      <c r="BV43" s="86"/>
      <c r="BW43" s="86"/>
      <c r="BX43" s="86"/>
      <c r="BY43" s="87"/>
      <c r="BZ43" s="85"/>
      <c r="CA43" s="86"/>
      <c r="CB43" s="86"/>
      <c r="CC43" s="86"/>
      <c r="CD43" s="87"/>
      <c r="CE43" s="97"/>
      <c r="CF43" s="193" t="s">
        <v>333</v>
      </c>
      <c r="CG43" s="220" t="str">
        <f t="shared" si="7"/>
        <v>ja</v>
      </c>
      <c r="CH43" s="43"/>
      <c r="CI43" s="43"/>
      <c r="CJ43" s="88"/>
      <c r="CK43" s="89"/>
      <c r="CL43" s="89"/>
      <c r="CM43" s="89"/>
      <c r="CN43" s="90"/>
      <c r="CO43" s="88" t="s">
        <v>63</v>
      </c>
      <c r="CP43" s="89"/>
      <c r="CQ43" s="89"/>
      <c r="CR43" s="89"/>
      <c r="CS43" s="90" t="s">
        <v>111</v>
      </c>
      <c r="CT43" s="88"/>
      <c r="CU43" s="89"/>
      <c r="CV43" s="89"/>
      <c r="CW43" s="89"/>
      <c r="CX43" s="90"/>
      <c r="CY43" s="88"/>
      <c r="CZ43" s="89"/>
      <c r="DA43" s="89"/>
      <c r="DB43" s="89"/>
      <c r="DC43" s="90"/>
      <c r="DD43" s="88"/>
      <c r="DE43" s="89"/>
      <c r="DF43" s="89"/>
      <c r="DG43" s="89"/>
      <c r="DH43" s="90"/>
      <c r="DI43" s="88"/>
      <c r="DJ43" s="89"/>
      <c r="DK43" s="89"/>
      <c r="DL43" s="89"/>
      <c r="DM43" s="90"/>
      <c r="DN43" s="106" t="s">
        <v>338</v>
      </c>
      <c r="DO43" s="47" t="s">
        <v>332</v>
      </c>
      <c r="DP43" s="47" t="str">
        <f t="shared" si="6"/>
        <v>ja</v>
      </c>
      <c r="DQ43" s="47"/>
      <c r="DR43" s="47"/>
      <c r="DS43" s="91"/>
      <c r="DT43" s="92"/>
      <c r="DU43" s="92"/>
      <c r="DV43" s="92"/>
      <c r="DW43" s="93"/>
      <c r="DX43" s="91"/>
      <c r="DY43" s="92"/>
      <c r="DZ43" s="92"/>
      <c r="EA43" s="92"/>
      <c r="EB43" s="93"/>
      <c r="EC43" s="91"/>
      <c r="ED43" s="92"/>
      <c r="EE43" s="92"/>
      <c r="EF43" s="92"/>
      <c r="EG43" s="93"/>
      <c r="EH43" s="91"/>
      <c r="EI43" s="92"/>
      <c r="EJ43" s="92"/>
      <c r="EK43" s="92"/>
      <c r="EL43" s="93"/>
      <c r="EM43" s="91"/>
      <c r="EN43" s="92"/>
      <c r="EO43" s="92"/>
      <c r="EP43" s="92"/>
      <c r="EQ43" s="93"/>
      <c r="ER43" s="91"/>
      <c r="ES43" s="92"/>
      <c r="ET43" s="92"/>
      <c r="EU43" s="92"/>
      <c r="EV43" s="93"/>
      <c r="EW43" s="109"/>
      <c r="EX43" s="18"/>
      <c r="EY43" s="18" t="str">
        <f t="shared" si="4"/>
        <v/>
      </c>
      <c r="EZ43" s="18"/>
      <c r="FA43" s="18"/>
      <c r="FB43" s="7"/>
      <c r="FC43" s="8" t="s">
        <v>88</v>
      </c>
      <c r="FD43" s="8" t="s">
        <v>88</v>
      </c>
      <c r="FE43" s="8" t="s">
        <v>88</v>
      </c>
      <c r="FF43" s="8" t="s">
        <v>88</v>
      </c>
      <c r="FG43" s="124"/>
      <c r="FH43" s="94"/>
      <c r="FI43" s="94"/>
    </row>
    <row r="44" spans="1:165" ht="138" x14ac:dyDescent="0.25">
      <c r="A44" s="236">
        <v>1</v>
      </c>
      <c r="B44" s="1" t="s">
        <v>182</v>
      </c>
      <c r="C44" s="1" t="s">
        <v>68</v>
      </c>
      <c r="D44" s="1" t="s">
        <v>339</v>
      </c>
      <c r="E44" s="318" t="s">
        <v>340</v>
      </c>
      <c r="F44" s="1" t="s">
        <v>151</v>
      </c>
      <c r="G44" s="1" t="str">
        <f t="shared" si="5"/>
        <v/>
      </c>
      <c r="H44" s="2" t="s">
        <v>81</v>
      </c>
      <c r="I44" s="10">
        <v>16</v>
      </c>
      <c r="J44" s="2" t="s">
        <v>341</v>
      </c>
      <c r="K44" s="4">
        <v>1010</v>
      </c>
      <c r="L44" s="101"/>
      <c r="M44" s="101"/>
      <c r="N44" s="18" t="s">
        <v>342</v>
      </c>
      <c r="O44" s="18">
        <v>2022</v>
      </c>
      <c r="P44" s="18" t="s">
        <v>287</v>
      </c>
      <c r="Q44" s="18" t="s">
        <v>343</v>
      </c>
      <c r="R44" s="69"/>
      <c r="S44" s="70"/>
      <c r="T44" s="70"/>
      <c r="U44" s="70"/>
      <c r="V44" s="71"/>
      <c r="W44" s="69"/>
      <c r="X44" s="70"/>
      <c r="Y44" s="70"/>
      <c r="Z44" s="70"/>
      <c r="AA44" s="71"/>
      <c r="AB44" s="69"/>
      <c r="AC44" s="70"/>
      <c r="AD44" s="70"/>
      <c r="AE44" s="70"/>
      <c r="AF44" s="71"/>
      <c r="AG44" s="69"/>
      <c r="AH44" s="70"/>
      <c r="AI44" s="70"/>
      <c r="AJ44" s="70"/>
      <c r="AK44" s="71"/>
      <c r="AL44" s="69"/>
      <c r="AM44" s="70"/>
      <c r="AN44" s="70"/>
      <c r="AO44" s="70"/>
      <c r="AP44" s="71"/>
      <c r="AQ44" s="69" t="s">
        <v>63</v>
      </c>
      <c r="AR44" s="70"/>
      <c r="AS44" s="70"/>
      <c r="AT44" s="70"/>
      <c r="AU44" s="71"/>
      <c r="AV44" s="42" t="s">
        <v>344</v>
      </c>
      <c r="AW44" s="42"/>
      <c r="AX44" s="42" t="str">
        <f t="shared" si="1"/>
        <v>ja</v>
      </c>
      <c r="AY44" s="42"/>
      <c r="AZ44" s="42"/>
      <c r="BA44" s="85"/>
      <c r="BB44" s="86"/>
      <c r="BC44" s="86"/>
      <c r="BD44" s="86"/>
      <c r="BE44" s="87"/>
      <c r="BF44" s="85"/>
      <c r="BG44" s="86"/>
      <c r="BH44" s="86"/>
      <c r="BI44" s="86"/>
      <c r="BJ44" s="87"/>
      <c r="BK44" s="85"/>
      <c r="BL44" s="86"/>
      <c r="BM44" s="86"/>
      <c r="BN44" s="86"/>
      <c r="BO44" s="87"/>
      <c r="BP44" s="85"/>
      <c r="BQ44" s="86"/>
      <c r="BR44" s="86"/>
      <c r="BS44" s="86"/>
      <c r="BT44" s="87"/>
      <c r="BU44" s="85"/>
      <c r="BV44" s="86"/>
      <c r="BW44" s="86"/>
      <c r="BX44" s="86"/>
      <c r="BY44" s="87"/>
      <c r="BZ44" s="85" t="s">
        <v>63</v>
      </c>
      <c r="CA44" s="86"/>
      <c r="CB44" s="86"/>
      <c r="CC44" s="86" t="s">
        <v>156</v>
      </c>
      <c r="CD44" s="87"/>
      <c r="CE44" s="97" t="s">
        <v>345</v>
      </c>
      <c r="CF44" s="193" t="s">
        <v>346</v>
      </c>
      <c r="CG44" s="43" t="str">
        <f t="shared" si="7"/>
        <v>ja</v>
      </c>
      <c r="CH44" s="43"/>
      <c r="CI44" s="43"/>
      <c r="CJ44" s="88"/>
      <c r="CK44" s="89"/>
      <c r="CL44" s="89"/>
      <c r="CM44" s="89"/>
      <c r="CN44" s="90"/>
      <c r="CO44" s="88"/>
      <c r="CP44" s="89"/>
      <c r="CQ44" s="89"/>
      <c r="CR44" s="89"/>
      <c r="CS44" s="90"/>
      <c r="CT44" s="88"/>
      <c r="CU44" s="89"/>
      <c r="CV44" s="89"/>
      <c r="CW44" s="89"/>
      <c r="CX44" s="90"/>
      <c r="CY44" s="88"/>
      <c r="CZ44" s="89"/>
      <c r="DA44" s="89"/>
      <c r="DB44" s="89"/>
      <c r="DC44" s="90"/>
      <c r="DD44" s="88"/>
      <c r="DE44" s="89"/>
      <c r="DF44" s="89"/>
      <c r="DG44" s="89"/>
      <c r="DH44" s="90"/>
      <c r="DI44" s="88" t="s">
        <v>63</v>
      </c>
      <c r="DJ44" s="89"/>
      <c r="DK44" s="89"/>
      <c r="DL44" s="89"/>
      <c r="DM44" s="90"/>
      <c r="DN44" s="106" t="s">
        <v>347</v>
      </c>
      <c r="DO44" s="47"/>
      <c r="DP44" s="47" t="str">
        <f t="shared" si="6"/>
        <v>ja</v>
      </c>
      <c r="DQ44" s="47"/>
      <c r="DR44" s="47"/>
      <c r="DS44" s="91"/>
      <c r="DT44" s="92"/>
      <c r="DU44" s="92"/>
      <c r="DV44" s="92"/>
      <c r="DW44" s="93"/>
      <c r="DX44" s="91"/>
      <c r="DY44" s="92"/>
      <c r="DZ44" s="92"/>
      <c r="EA44" s="92"/>
      <c r="EB44" s="93"/>
      <c r="EC44" s="91"/>
      <c r="ED44" s="92"/>
      <c r="EE44" s="92"/>
      <c r="EF44" s="92"/>
      <c r="EG44" s="93"/>
      <c r="EH44" s="91"/>
      <c r="EI44" s="92"/>
      <c r="EJ44" s="92"/>
      <c r="EK44" s="92"/>
      <c r="EL44" s="93"/>
      <c r="EM44" s="91"/>
      <c r="EN44" s="92"/>
      <c r="EO44" s="92"/>
      <c r="EP44" s="92"/>
      <c r="EQ44" s="93"/>
      <c r="ER44" s="91" t="s">
        <v>63</v>
      </c>
      <c r="ES44" s="92"/>
      <c r="ET44" s="92"/>
      <c r="EU44" s="92"/>
      <c r="EV44" s="93"/>
      <c r="EW44" s="109" t="s">
        <v>348</v>
      </c>
      <c r="EX44" s="18"/>
      <c r="EY44" s="18" t="str">
        <f t="shared" si="4"/>
        <v>ja</v>
      </c>
      <c r="EZ44" s="18"/>
      <c r="FA44" s="18"/>
      <c r="FB44" s="7" t="s">
        <v>349</v>
      </c>
      <c r="FC44" s="8" t="s">
        <v>88</v>
      </c>
      <c r="FD44" s="8" t="s">
        <v>88</v>
      </c>
      <c r="FE44" s="8" t="s">
        <v>88</v>
      </c>
      <c r="FF44" s="8" t="s">
        <v>88</v>
      </c>
      <c r="FG44" s="114" t="s">
        <v>350</v>
      </c>
      <c r="FH44" s="94"/>
      <c r="FI44" s="94"/>
    </row>
    <row r="45" spans="1:165" s="182" customFormat="1" ht="61.5" customHeight="1" x14ac:dyDescent="0.25">
      <c r="A45" s="238">
        <v>1</v>
      </c>
      <c r="B45" s="1" t="s">
        <v>182</v>
      </c>
      <c r="C45" s="1" t="s">
        <v>68</v>
      </c>
      <c r="D45" s="16" t="s">
        <v>351</v>
      </c>
      <c r="E45" s="318" t="s">
        <v>352</v>
      </c>
      <c r="F45" s="1" t="s">
        <v>151</v>
      </c>
      <c r="G45" s="1" t="str">
        <f t="shared" si="5"/>
        <v/>
      </c>
      <c r="H45" s="2" t="s">
        <v>72</v>
      </c>
      <c r="I45" s="10">
        <v>324</v>
      </c>
      <c r="J45" s="2" t="s">
        <v>341</v>
      </c>
      <c r="K45" s="4">
        <v>515.16999999999996</v>
      </c>
      <c r="L45" s="101" t="s">
        <v>353</v>
      </c>
      <c r="M45" s="101" t="s">
        <v>354</v>
      </c>
      <c r="N45" s="18" t="s">
        <v>355</v>
      </c>
      <c r="O45" s="18" t="s">
        <v>356</v>
      </c>
      <c r="P45" s="18" t="s">
        <v>357</v>
      </c>
      <c r="Q45" s="18" t="s">
        <v>358</v>
      </c>
      <c r="R45" s="69"/>
      <c r="S45" s="70"/>
      <c r="T45" s="70"/>
      <c r="U45" s="70"/>
      <c r="V45" s="71"/>
      <c r="W45" s="69"/>
      <c r="X45" s="70"/>
      <c r="Y45" s="70"/>
      <c r="Z45" s="70"/>
      <c r="AA45" s="71"/>
      <c r="AB45" s="69"/>
      <c r="AC45" s="70"/>
      <c r="AD45" s="70"/>
      <c r="AE45" s="70"/>
      <c r="AF45" s="71"/>
      <c r="AG45" s="69"/>
      <c r="AH45" s="70"/>
      <c r="AI45" s="70"/>
      <c r="AJ45" s="70"/>
      <c r="AK45" s="71"/>
      <c r="AL45" s="69"/>
      <c r="AM45" s="70"/>
      <c r="AN45" s="70"/>
      <c r="AO45" s="70"/>
      <c r="AP45" s="71"/>
      <c r="AQ45" s="69"/>
      <c r="AR45" s="70"/>
      <c r="AS45" s="70"/>
      <c r="AT45" s="70"/>
      <c r="AU45" s="71"/>
      <c r="AV45" s="42"/>
      <c r="AW45" s="42"/>
      <c r="AX45" s="42" t="str">
        <f t="shared" si="1"/>
        <v/>
      </c>
      <c r="AY45" s="42"/>
      <c r="AZ45" s="42"/>
      <c r="BA45" s="85"/>
      <c r="BB45" s="86"/>
      <c r="BC45" s="86"/>
      <c r="BD45" s="86"/>
      <c r="BE45" s="87"/>
      <c r="BF45" s="85"/>
      <c r="BG45" s="86"/>
      <c r="BH45" s="86"/>
      <c r="BI45" s="86"/>
      <c r="BJ45" s="87"/>
      <c r="BK45" s="85"/>
      <c r="BL45" s="86"/>
      <c r="BM45" s="86"/>
      <c r="BN45" s="86"/>
      <c r="BO45" s="87"/>
      <c r="BP45" s="85" t="s">
        <v>63</v>
      </c>
      <c r="BQ45" s="86" t="s">
        <v>64</v>
      </c>
      <c r="BR45" s="86" t="s">
        <v>65</v>
      </c>
      <c r="BS45" s="86"/>
      <c r="BT45" s="87"/>
      <c r="BU45" s="85"/>
      <c r="BV45" s="86"/>
      <c r="BW45" s="86"/>
      <c r="BX45" s="86"/>
      <c r="BY45" s="87"/>
      <c r="BZ45" s="85"/>
      <c r="CA45" s="86"/>
      <c r="CB45" s="86"/>
      <c r="CC45" s="86"/>
      <c r="CD45" s="87"/>
      <c r="CE45" s="97" t="s">
        <v>359</v>
      </c>
      <c r="CF45" s="97"/>
      <c r="CG45" s="43" t="str">
        <f t="shared" si="7"/>
        <v>ja</v>
      </c>
      <c r="CH45" s="43"/>
      <c r="CI45" s="43"/>
      <c r="CJ45" s="88"/>
      <c r="CK45" s="89"/>
      <c r="CL45" s="89"/>
      <c r="CM45" s="89"/>
      <c r="CN45" s="90"/>
      <c r="CO45" s="88"/>
      <c r="CP45" s="89"/>
      <c r="CQ45" s="89"/>
      <c r="CR45" s="89"/>
      <c r="CS45" s="90"/>
      <c r="CT45" s="88"/>
      <c r="CU45" s="89"/>
      <c r="CV45" s="89"/>
      <c r="CW45" s="89"/>
      <c r="CX45" s="90"/>
      <c r="CY45" s="88"/>
      <c r="CZ45" s="89"/>
      <c r="DA45" s="89"/>
      <c r="DB45" s="89"/>
      <c r="DC45" s="90"/>
      <c r="DD45" s="88"/>
      <c r="DE45" s="89"/>
      <c r="DF45" s="89"/>
      <c r="DG45" s="89"/>
      <c r="DH45" s="90"/>
      <c r="DI45" s="88"/>
      <c r="DJ45" s="89"/>
      <c r="DK45" s="89"/>
      <c r="DL45" s="89"/>
      <c r="DM45" s="90"/>
      <c r="DN45" s="106"/>
      <c r="DO45" s="47"/>
      <c r="DP45" s="47" t="str">
        <f t="shared" si="6"/>
        <v/>
      </c>
      <c r="DQ45" s="47"/>
      <c r="DR45" s="47"/>
      <c r="DS45" s="91"/>
      <c r="DT45" s="92"/>
      <c r="DU45" s="92"/>
      <c r="DV45" s="92"/>
      <c r="DW45" s="93"/>
      <c r="DX45" s="91"/>
      <c r="DY45" s="92"/>
      <c r="DZ45" s="92"/>
      <c r="EA45" s="92"/>
      <c r="EB45" s="93"/>
      <c r="EC45" s="91" t="s">
        <v>63</v>
      </c>
      <c r="ED45" s="92" t="s">
        <v>64</v>
      </c>
      <c r="EE45" s="92" t="s">
        <v>65</v>
      </c>
      <c r="EF45" s="92"/>
      <c r="EG45" s="93"/>
      <c r="EH45" s="91"/>
      <c r="EI45" s="92"/>
      <c r="EJ45" s="92"/>
      <c r="EK45" s="92"/>
      <c r="EL45" s="93"/>
      <c r="EM45" s="91"/>
      <c r="EN45" s="92"/>
      <c r="EO45" s="92"/>
      <c r="EP45" s="92"/>
      <c r="EQ45" s="93"/>
      <c r="ER45" s="91"/>
      <c r="ES45" s="92"/>
      <c r="ET45" s="92"/>
      <c r="EU45" s="92"/>
      <c r="EV45" s="93"/>
      <c r="EW45" s="109" t="s">
        <v>359</v>
      </c>
      <c r="EX45" s="18"/>
      <c r="EY45" s="18" t="str">
        <f t="shared" si="4"/>
        <v>ja</v>
      </c>
      <c r="EZ45" s="18"/>
      <c r="FA45" s="18"/>
      <c r="FB45" s="7"/>
      <c r="FC45" s="8" t="s">
        <v>72</v>
      </c>
      <c r="FD45" s="8" t="s">
        <v>88</v>
      </c>
      <c r="FE45" s="8" t="s">
        <v>88</v>
      </c>
      <c r="FF45" s="8" t="s">
        <v>88</v>
      </c>
      <c r="FG45" s="114" t="s">
        <v>360</v>
      </c>
      <c r="FH45" s="95"/>
      <c r="FI45" s="95"/>
    </row>
    <row r="46" spans="1:165" s="182" customFormat="1" ht="39" customHeight="1" x14ac:dyDescent="0.25">
      <c r="A46" s="238">
        <v>1</v>
      </c>
      <c r="B46" s="1" t="s">
        <v>182</v>
      </c>
      <c r="C46" s="1" t="s">
        <v>104</v>
      </c>
      <c r="D46" s="1" t="s">
        <v>361</v>
      </c>
      <c r="E46" s="1" t="s">
        <v>362</v>
      </c>
      <c r="F46" s="1" t="s">
        <v>151</v>
      </c>
      <c r="G46" s="1" t="str">
        <f t="shared" si="5"/>
        <v/>
      </c>
      <c r="H46" s="2" t="s">
        <v>81</v>
      </c>
      <c r="I46" s="10">
        <v>76</v>
      </c>
      <c r="J46" s="2" t="s">
        <v>341</v>
      </c>
      <c r="K46" s="4">
        <v>301.5</v>
      </c>
      <c r="L46" s="101" t="s">
        <v>82</v>
      </c>
      <c r="M46" s="101" t="s">
        <v>363</v>
      </c>
      <c r="N46" s="18" t="s">
        <v>364</v>
      </c>
      <c r="O46" s="18" t="s">
        <v>365</v>
      </c>
      <c r="P46" s="18" t="s">
        <v>366</v>
      </c>
      <c r="Q46" s="18" t="s">
        <v>367</v>
      </c>
      <c r="R46" s="69"/>
      <c r="S46" s="70"/>
      <c r="T46" s="70"/>
      <c r="U46" s="70"/>
      <c r="V46" s="71"/>
      <c r="W46" s="69"/>
      <c r="X46" s="70"/>
      <c r="Y46" s="70"/>
      <c r="Z46" s="70"/>
      <c r="AA46" s="71"/>
      <c r="AB46" s="69" t="s">
        <v>63</v>
      </c>
      <c r="AC46" s="70"/>
      <c r="AD46" s="70"/>
      <c r="AE46" s="70"/>
      <c r="AF46" s="71"/>
      <c r="AG46" s="69"/>
      <c r="AH46" s="70"/>
      <c r="AI46" s="70"/>
      <c r="AJ46" s="70"/>
      <c r="AK46" s="71"/>
      <c r="AL46" s="69"/>
      <c r="AM46" s="70"/>
      <c r="AN46" s="70"/>
      <c r="AO46" s="70"/>
      <c r="AP46" s="71"/>
      <c r="AQ46" s="69"/>
      <c r="AR46" s="70"/>
      <c r="AS46" s="70"/>
      <c r="AT46" s="70"/>
      <c r="AU46" s="71"/>
      <c r="AV46" s="42" t="s">
        <v>368</v>
      </c>
      <c r="AW46" s="42"/>
      <c r="AX46" s="42" t="str">
        <f t="shared" si="1"/>
        <v>ja</v>
      </c>
      <c r="AY46" s="42"/>
      <c r="AZ46" s="42"/>
      <c r="BA46" s="85"/>
      <c r="BB46" s="86"/>
      <c r="BC46" s="86"/>
      <c r="BD46" s="86"/>
      <c r="BE46" s="87"/>
      <c r="BF46" s="85"/>
      <c r="BG46" s="86"/>
      <c r="BH46" s="86"/>
      <c r="BI46" s="86"/>
      <c r="BJ46" s="87"/>
      <c r="BK46" s="85"/>
      <c r="BL46" s="86"/>
      <c r="BM46" s="86"/>
      <c r="BN46" s="86"/>
      <c r="BO46" s="87"/>
      <c r="BP46" s="85"/>
      <c r="BQ46" s="86"/>
      <c r="BR46" s="86"/>
      <c r="BS46" s="86"/>
      <c r="BT46" s="87"/>
      <c r="BU46" s="85"/>
      <c r="BV46" s="86"/>
      <c r="BW46" s="86"/>
      <c r="BX46" s="86"/>
      <c r="BY46" s="87"/>
      <c r="BZ46" s="85"/>
      <c r="CA46" s="86"/>
      <c r="CB46" s="86"/>
      <c r="CC46" s="86"/>
      <c r="CD46" s="87"/>
      <c r="CE46" s="97"/>
      <c r="CF46" s="97"/>
      <c r="CG46" s="43" t="str">
        <f t="shared" si="7"/>
        <v/>
      </c>
      <c r="CH46" s="43"/>
      <c r="CI46" s="43"/>
      <c r="CJ46" s="88"/>
      <c r="CK46" s="89"/>
      <c r="CL46" s="89"/>
      <c r="CM46" s="89"/>
      <c r="CN46" s="90"/>
      <c r="CO46" s="88"/>
      <c r="CP46" s="89"/>
      <c r="CQ46" s="89"/>
      <c r="CR46" s="89"/>
      <c r="CS46" s="90"/>
      <c r="CT46" s="88"/>
      <c r="CU46" s="89"/>
      <c r="CV46" s="89"/>
      <c r="CW46" s="89"/>
      <c r="CX46" s="90"/>
      <c r="CY46" s="88"/>
      <c r="CZ46" s="89"/>
      <c r="DA46" s="89"/>
      <c r="DB46" s="89"/>
      <c r="DC46" s="90"/>
      <c r="DD46" s="88"/>
      <c r="DE46" s="89"/>
      <c r="DF46" s="89"/>
      <c r="DG46" s="89"/>
      <c r="DH46" s="90"/>
      <c r="DI46" s="88"/>
      <c r="DJ46" s="89"/>
      <c r="DK46" s="89"/>
      <c r="DL46" s="89"/>
      <c r="DM46" s="90"/>
      <c r="DN46" s="106"/>
      <c r="DO46" s="47"/>
      <c r="DP46" s="47" t="str">
        <f t="shared" si="6"/>
        <v/>
      </c>
      <c r="DQ46" s="47"/>
      <c r="DR46" s="47"/>
      <c r="DS46" s="91"/>
      <c r="DT46" s="92"/>
      <c r="DU46" s="92"/>
      <c r="DV46" s="92"/>
      <c r="DW46" s="93"/>
      <c r="DX46" s="91"/>
      <c r="DY46" s="92"/>
      <c r="DZ46" s="92"/>
      <c r="EA46" s="92"/>
      <c r="EB46" s="93"/>
      <c r="EC46" s="91"/>
      <c r="ED46" s="92"/>
      <c r="EE46" s="92"/>
      <c r="EF46" s="92"/>
      <c r="EG46" s="93"/>
      <c r="EH46" s="91"/>
      <c r="EI46" s="92"/>
      <c r="EJ46" s="92"/>
      <c r="EK46" s="92"/>
      <c r="EL46" s="93"/>
      <c r="EM46" s="91"/>
      <c r="EN46" s="92"/>
      <c r="EO46" s="92"/>
      <c r="EP46" s="92"/>
      <c r="EQ46" s="93"/>
      <c r="ER46" s="91"/>
      <c r="ES46" s="92"/>
      <c r="ET46" s="92"/>
      <c r="EU46" s="92"/>
      <c r="EV46" s="93"/>
      <c r="EW46" s="109"/>
      <c r="EX46" s="18"/>
      <c r="EY46" s="18" t="str">
        <f t="shared" si="4"/>
        <v/>
      </c>
      <c r="EZ46" s="18"/>
      <c r="FA46" s="18"/>
      <c r="FB46" s="121" t="s">
        <v>369</v>
      </c>
      <c r="FC46" s="8" t="s">
        <v>88</v>
      </c>
      <c r="FD46" s="8" t="s">
        <v>88</v>
      </c>
      <c r="FE46" s="8" t="s">
        <v>88</v>
      </c>
      <c r="FF46" s="8" t="s">
        <v>88</v>
      </c>
      <c r="FG46" s="124"/>
      <c r="FH46" s="95"/>
      <c r="FI46" s="95"/>
    </row>
    <row r="47" spans="1:165" s="182" customFormat="1" ht="39" customHeight="1" x14ac:dyDescent="0.25">
      <c r="A47" s="238"/>
      <c r="B47" s="1" t="s">
        <v>182</v>
      </c>
      <c r="C47" s="1" t="s">
        <v>104</v>
      </c>
      <c r="D47" s="1" t="s">
        <v>370</v>
      </c>
      <c r="E47" s="1" t="s">
        <v>371</v>
      </c>
      <c r="F47" s="1" t="s">
        <v>151</v>
      </c>
      <c r="G47" s="1" t="str">
        <f t="shared" si="5"/>
        <v/>
      </c>
      <c r="H47" s="2" t="s">
        <v>81</v>
      </c>
      <c r="I47" s="10">
        <v>76</v>
      </c>
      <c r="J47" s="2" t="s">
        <v>341</v>
      </c>
      <c r="K47" s="4">
        <v>301.5</v>
      </c>
      <c r="L47" s="101" t="s">
        <v>372</v>
      </c>
      <c r="M47" s="101" t="s">
        <v>82</v>
      </c>
      <c r="N47" s="18" t="s">
        <v>364</v>
      </c>
      <c r="O47" s="18" t="s">
        <v>365</v>
      </c>
      <c r="P47" s="18" t="s">
        <v>366</v>
      </c>
      <c r="Q47" s="18" t="s">
        <v>367</v>
      </c>
      <c r="R47" s="69"/>
      <c r="S47" s="70"/>
      <c r="T47" s="70"/>
      <c r="U47" s="70"/>
      <c r="V47" s="71"/>
      <c r="W47" s="69"/>
      <c r="X47" s="70"/>
      <c r="Y47" s="70"/>
      <c r="Z47" s="70"/>
      <c r="AA47" s="71"/>
      <c r="AB47" s="69" t="s">
        <v>63</v>
      </c>
      <c r="AC47" s="70"/>
      <c r="AD47" s="70"/>
      <c r="AE47" s="70"/>
      <c r="AF47" s="71"/>
      <c r="AG47" s="69"/>
      <c r="AH47" s="70"/>
      <c r="AI47" s="70"/>
      <c r="AJ47" s="70"/>
      <c r="AK47" s="71"/>
      <c r="AL47" s="69"/>
      <c r="AM47" s="70"/>
      <c r="AN47" s="70"/>
      <c r="AO47" s="70"/>
      <c r="AP47" s="71"/>
      <c r="AQ47" s="69"/>
      <c r="AR47" s="70"/>
      <c r="AS47" s="70"/>
      <c r="AT47" s="70"/>
      <c r="AU47" s="71"/>
      <c r="AV47" s="42" t="s">
        <v>368</v>
      </c>
      <c r="AW47" s="42"/>
      <c r="AX47" s="42" t="str">
        <f t="shared" si="1"/>
        <v>ja</v>
      </c>
      <c r="AY47" s="42" t="s">
        <v>373</v>
      </c>
      <c r="AZ47" s="42"/>
      <c r="BA47" s="85"/>
      <c r="BB47" s="86"/>
      <c r="BC47" s="86"/>
      <c r="BD47" s="86"/>
      <c r="BE47" s="87"/>
      <c r="BF47" s="85"/>
      <c r="BG47" s="86"/>
      <c r="BH47" s="86"/>
      <c r="BI47" s="86"/>
      <c r="BJ47" s="87"/>
      <c r="BK47" s="85"/>
      <c r="BL47" s="86"/>
      <c r="BM47" s="86"/>
      <c r="BN47" s="86"/>
      <c r="BO47" s="87"/>
      <c r="BP47" s="85"/>
      <c r="BQ47" s="86"/>
      <c r="BR47" s="86"/>
      <c r="BS47" s="86"/>
      <c r="BT47" s="87"/>
      <c r="BU47" s="85"/>
      <c r="BV47" s="86"/>
      <c r="BW47" s="86"/>
      <c r="BX47" s="86"/>
      <c r="BY47" s="87"/>
      <c r="BZ47" s="85"/>
      <c r="CA47" s="86"/>
      <c r="CB47" s="86"/>
      <c r="CC47" s="86"/>
      <c r="CD47" s="87"/>
      <c r="CE47" s="97"/>
      <c r="CF47" s="97"/>
      <c r="CG47" s="43" t="str">
        <f t="shared" si="7"/>
        <v/>
      </c>
      <c r="CH47" s="43"/>
      <c r="CI47" s="43"/>
      <c r="CJ47" s="88"/>
      <c r="CK47" s="89"/>
      <c r="CL47" s="89"/>
      <c r="CM47" s="89"/>
      <c r="CN47" s="90"/>
      <c r="CO47" s="88"/>
      <c r="CP47" s="89"/>
      <c r="CQ47" s="89"/>
      <c r="CR47" s="89"/>
      <c r="CS47" s="90"/>
      <c r="CT47" s="88"/>
      <c r="CU47" s="89"/>
      <c r="CV47" s="89"/>
      <c r="CW47" s="89"/>
      <c r="CX47" s="90"/>
      <c r="CY47" s="88"/>
      <c r="CZ47" s="89"/>
      <c r="DA47" s="89"/>
      <c r="DB47" s="89"/>
      <c r="DC47" s="90"/>
      <c r="DD47" s="88"/>
      <c r="DE47" s="89"/>
      <c r="DF47" s="89"/>
      <c r="DG47" s="89"/>
      <c r="DH47" s="90"/>
      <c r="DI47" s="88"/>
      <c r="DJ47" s="89"/>
      <c r="DK47" s="89"/>
      <c r="DL47" s="89"/>
      <c r="DM47" s="90"/>
      <c r="DN47" s="106"/>
      <c r="DO47" s="47"/>
      <c r="DP47" s="47" t="str">
        <f t="shared" si="6"/>
        <v/>
      </c>
      <c r="DQ47" s="47"/>
      <c r="DR47" s="47"/>
      <c r="DS47" s="91"/>
      <c r="DT47" s="92"/>
      <c r="DU47" s="92"/>
      <c r="DV47" s="92"/>
      <c r="DW47" s="93"/>
      <c r="DX47" s="91"/>
      <c r="DY47" s="92"/>
      <c r="DZ47" s="92"/>
      <c r="EA47" s="92"/>
      <c r="EB47" s="93"/>
      <c r="EC47" s="91"/>
      <c r="ED47" s="92"/>
      <c r="EE47" s="92"/>
      <c r="EF47" s="92"/>
      <c r="EG47" s="93"/>
      <c r="EH47" s="91"/>
      <c r="EI47" s="92"/>
      <c r="EJ47" s="92"/>
      <c r="EK47" s="92"/>
      <c r="EL47" s="93"/>
      <c r="EM47" s="91"/>
      <c r="EN47" s="92"/>
      <c r="EO47" s="92"/>
      <c r="EP47" s="92"/>
      <c r="EQ47" s="93"/>
      <c r="ER47" s="91"/>
      <c r="ES47" s="92"/>
      <c r="ET47" s="92"/>
      <c r="EU47" s="92"/>
      <c r="EV47" s="93"/>
      <c r="EW47" s="109"/>
      <c r="EX47" s="18"/>
      <c r="EY47" s="18" t="str">
        <f t="shared" si="4"/>
        <v/>
      </c>
      <c r="EZ47" s="18"/>
      <c r="FA47" s="18"/>
      <c r="FB47" s="121" t="s">
        <v>369</v>
      </c>
      <c r="FC47" s="8" t="s">
        <v>88</v>
      </c>
      <c r="FD47" s="8" t="s">
        <v>88</v>
      </c>
      <c r="FE47" s="8" t="s">
        <v>88</v>
      </c>
      <c r="FF47" s="8" t="s">
        <v>88</v>
      </c>
      <c r="FG47" s="114" t="s">
        <v>374</v>
      </c>
      <c r="FH47" s="95"/>
      <c r="FI47" s="95"/>
    </row>
    <row r="48" spans="1:165" s="283" customFormat="1" ht="27" customHeight="1" thickBot="1" x14ac:dyDescent="0.3">
      <c r="A48" s="255">
        <v>1</v>
      </c>
      <c r="B48" s="256" t="s">
        <v>182</v>
      </c>
      <c r="C48" s="256" t="s">
        <v>68</v>
      </c>
      <c r="D48" s="256" t="s">
        <v>375</v>
      </c>
      <c r="E48" s="256" t="s">
        <v>376</v>
      </c>
      <c r="F48" s="256" t="s">
        <v>151</v>
      </c>
      <c r="G48" s="256" t="str">
        <f t="shared" si="5"/>
        <v/>
      </c>
      <c r="H48" s="257" t="s">
        <v>81</v>
      </c>
      <c r="I48" s="257">
        <v>2</v>
      </c>
      <c r="J48" s="257" t="s">
        <v>341</v>
      </c>
      <c r="K48" s="258">
        <v>116</v>
      </c>
      <c r="L48" s="259" t="s">
        <v>377</v>
      </c>
      <c r="M48" s="259" t="s">
        <v>378</v>
      </c>
      <c r="N48" s="260" t="s">
        <v>379</v>
      </c>
      <c r="O48" s="260">
        <v>2018</v>
      </c>
      <c r="P48" s="260"/>
      <c r="Q48" s="260" t="s">
        <v>380</v>
      </c>
      <c r="R48" s="261"/>
      <c r="S48" s="262"/>
      <c r="T48" s="262"/>
      <c r="U48" s="262"/>
      <c r="V48" s="263"/>
      <c r="W48" s="261"/>
      <c r="X48" s="262"/>
      <c r="Y48" s="262"/>
      <c r="Z48" s="262"/>
      <c r="AA48" s="263"/>
      <c r="AB48" s="261"/>
      <c r="AC48" s="262"/>
      <c r="AD48" s="262"/>
      <c r="AE48" s="262"/>
      <c r="AF48" s="263"/>
      <c r="AG48" s="261"/>
      <c r="AH48" s="262"/>
      <c r="AI48" s="262"/>
      <c r="AJ48" s="262"/>
      <c r="AK48" s="263"/>
      <c r="AL48" s="261"/>
      <c r="AM48" s="262"/>
      <c r="AN48" s="262"/>
      <c r="AO48" s="262"/>
      <c r="AP48" s="263"/>
      <c r="AQ48" s="261"/>
      <c r="AR48" s="262"/>
      <c r="AS48" s="262"/>
      <c r="AT48" s="262"/>
      <c r="AU48" s="263"/>
      <c r="AV48" s="264"/>
      <c r="AW48" s="264"/>
      <c r="AX48" s="264" t="str">
        <f t="shared" si="1"/>
        <v/>
      </c>
      <c r="AY48" s="264"/>
      <c r="AZ48" s="264"/>
      <c r="BA48" s="265"/>
      <c r="BB48" s="266"/>
      <c r="BC48" s="266"/>
      <c r="BD48" s="266"/>
      <c r="BE48" s="267"/>
      <c r="BF48" s="265"/>
      <c r="BG48" s="266"/>
      <c r="BH48" s="266"/>
      <c r="BI48" s="266"/>
      <c r="BJ48" s="267"/>
      <c r="BK48" s="265"/>
      <c r="BL48" s="266"/>
      <c r="BM48" s="266"/>
      <c r="BN48" s="266"/>
      <c r="BO48" s="267"/>
      <c r="BP48" s="265"/>
      <c r="BQ48" s="266"/>
      <c r="BR48" s="266"/>
      <c r="BS48" s="266"/>
      <c r="BT48" s="267"/>
      <c r="BU48" s="265" t="s">
        <v>63</v>
      </c>
      <c r="BV48" s="266"/>
      <c r="BW48" s="266"/>
      <c r="BX48" s="266"/>
      <c r="BY48" s="267"/>
      <c r="BZ48" s="265"/>
      <c r="CA48" s="266"/>
      <c r="CB48" s="266"/>
      <c r="CC48" s="266"/>
      <c r="CD48" s="267"/>
      <c r="CE48" s="268" t="s">
        <v>381</v>
      </c>
      <c r="CF48" s="268" t="s">
        <v>382</v>
      </c>
      <c r="CG48" s="269" t="str">
        <f t="shared" si="7"/>
        <v>ja</v>
      </c>
      <c r="CH48" s="269"/>
      <c r="CI48" s="269"/>
      <c r="CJ48" s="270"/>
      <c r="CK48" s="271"/>
      <c r="CL48" s="271"/>
      <c r="CM48" s="271"/>
      <c r="CN48" s="272"/>
      <c r="CO48" s="270"/>
      <c r="CP48" s="271"/>
      <c r="CQ48" s="271"/>
      <c r="CR48" s="271"/>
      <c r="CS48" s="272"/>
      <c r="CT48" s="270"/>
      <c r="CU48" s="271"/>
      <c r="CV48" s="271"/>
      <c r="CW48" s="271"/>
      <c r="CX48" s="272"/>
      <c r="CY48" s="270"/>
      <c r="CZ48" s="271"/>
      <c r="DA48" s="271"/>
      <c r="DB48" s="271"/>
      <c r="DC48" s="272"/>
      <c r="DD48" s="270"/>
      <c r="DE48" s="271"/>
      <c r="DF48" s="271"/>
      <c r="DG48" s="271"/>
      <c r="DH48" s="272"/>
      <c r="DI48" s="270"/>
      <c r="DJ48" s="271"/>
      <c r="DK48" s="271"/>
      <c r="DL48" s="271"/>
      <c r="DM48" s="272"/>
      <c r="DN48" s="273"/>
      <c r="DO48" s="274"/>
      <c r="DP48" s="274" t="str">
        <f t="shared" si="6"/>
        <v/>
      </c>
      <c r="DQ48" s="274"/>
      <c r="DR48" s="274"/>
      <c r="DS48" s="275"/>
      <c r="DT48" s="276"/>
      <c r="DU48" s="276"/>
      <c r="DV48" s="276"/>
      <c r="DW48" s="277"/>
      <c r="DX48" s="275"/>
      <c r="DY48" s="276"/>
      <c r="DZ48" s="276"/>
      <c r="EA48" s="276"/>
      <c r="EB48" s="277"/>
      <c r="EC48" s="275"/>
      <c r="ED48" s="276"/>
      <c r="EE48" s="276"/>
      <c r="EF48" s="276"/>
      <c r="EG48" s="277"/>
      <c r="EH48" s="275"/>
      <c r="EI48" s="276"/>
      <c r="EJ48" s="276"/>
      <c r="EK48" s="276"/>
      <c r="EL48" s="277"/>
      <c r="EM48" s="275"/>
      <c r="EN48" s="276"/>
      <c r="EO48" s="276"/>
      <c r="EP48" s="276"/>
      <c r="EQ48" s="277"/>
      <c r="ER48" s="275"/>
      <c r="ES48" s="276"/>
      <c r="ET48" s="276"/>
      <c r="EU48" s="276"/>
      <c r="EV48" s="277"/>
      <c r="EW48" s="278"/>
      <c r="EX48" s="260"/>
      <c r="EY48" s="260" t="str">
        <f t="shared" si="4"/>
        <v/>
      </c>
      <c r="EZ48" s="260"/>
      <c r="FA48" s="260"/>
      <c r="FB48" s="279" t="s">
        <v>383</v>
      </c>
      <c r="FC48" s="280" t="s">
        <v>88</v>
      </c>
      <c r="FD48" s="280" t="s">
        <v>88</v>
      </c>
      <c r="FE48" s="280" t="s">
        <v>88</v>
      </c>
      <c r="FF48" s="280" t="s">
        <v>88</v>
      </c>
      <c r="FG48" s="281" t="s">
        <v>384</v>
      </c>
      <c r="FH48" s="282"/>
      <c r="FI48" s="282"/>
    </row>
    <row r="49" spans="1:163" s="177" customFormat="1" x14ac:dyDescent="0.25">
      <c r="A49" s="287">
        <v>1</v>
      </c>
      <c r="B49" s="288" t="s">
        <v>13</v>
      </c>
      <c r="C49" s="288"/>
      <c r="D49" s="289"/>
      <c r="E49" s="290" t="s">
        <v>385</v>
      </c>
      <c r="F49" s="290" t="s">
        <v>71</v>
      </c>
      <c r="G49" s="243"/>
      <c r="H49" s="291"/>
      <c r="I49" s="292"/>
      <c r="J49" s="291"/>
      <c r="K49" s="293"/>
      <c r="L49" s="294"/>
      <c r="M49" s="294"/>
      <c r="N49" s="295"/>
      <c r="O49" s="295"/>
      <c r="P49" s="295"/>
      <c r="Q49" s="295"/>
      <c r="R49" s="296"/>
      <c r="S49" s="297"/>
      <c r="T49" s="297"/>
      <c r="U49" s="297"/>
      <c r="V49" s="298"/>
      <c r="W49" s="296"/>
      <c r="X49" s="297"/>
      <c r="Y49" s="297"/>
      <c r="Z49" s="297"/>
      <c r="AA49" s="298"/>
      <c r="AB49" s="296"/>
      <c r="AC49" s="297"/>
      <c r="AD49" s="297"/>
      <c r="AE49" s="297"/>
      <c r="AF49" s="298"/>
      <c r="AG49" s="296" t="s">
        <v>63</v>
      </c>
      <c r="AH49" s="297"/>
      <c r="AI49" s="297"/>
      <c r="AJ49" s="297" t="s">
        <v>128</v>
      </c>
      <c r="AK49" s="298"/>
      <c r="AL49" s="296"/>
      <c r="AM49" s="297"/>
      <c r="AN49" s="297"/>
      <c r="AO49" s="297"/>
      <c r="AP49" s="298"/>
      <c r="AQ49" s="296"/>
      <c r="AR49" s="297"/>
      <c r="AS49" s="297"/>
      <c r="AT49" s="297"/>
      <c r="AU49" s="298"/>
      <c r="AV49" s="299"/>
      <c r="AW49" s="299"/>
      <c r="AX49" s="221" t="str">
        <f t="shared" si="1"/>
        <v>ja</v>
      </c>
      <c r="AY49" s="299"/>
      <c r="AZ49" s="299"/>
      <c r="BA49" s="300"/>
      <c r="BB49" s="301"/>
      <c r="BC49" s="301"/>
      <c r="BD49" s="301"/>
      <c r="BE49" s="302"/>
      <c r="BF49" s="300"/>
      <c r="BG49" s="301"/>
      <c r="BH49" s="301"/>
      <c r="BI49" s="301"/>
      <c r="BJ49" s="302"/>
      <c r="BK49" s="300"/>
      <c r="BL49" s="301"/>
      <c r="BM49" s="301"/>
      <c r="BN49" s="301"/>
      <c r="BO49" s="302"/>
      <c r="BP49" s="300"/>
      <c r="BQ49" s="301"/>
      <c r="BR49" s="301"/>
      <c r="BS49" s="301"/>
      <c r="BT49" s="302"/>
      <c r="BU49" s="300"/>
      <c r="BV49" s="301"/>
      <c r="BW49" s="301"/>
      <c r="BX49" s="301"/>
      <c r="BY49" s="302"/>
      <c r="BZ49" s="300"/>
      <c r="CA49" s="301"/>
      <c r="CB49" s="301"/>
      <c r="CC49" s="301"/>
      <c r="CD49" s="302"/>
      <c r="CE49" s="303"/>
      <c r="CF49" s="303"/>
      <c r="CG49" s="304" t="str">
        <f>IF(COUNTIF(BA49:CD49,"&lt;&gt;")&gt;0,"ja","")</f>
        <v/>
      </c>
      <c r="CH49" s="304"/>
      <c r="CI49" s="304"/>
      <c r="CJ49" s="305"/>
      <c r="CK49" s="306"/>
      <c r="CL49" s="306"/>
      <c r="CM49" s="306"/>
      <c r="CN49" s="307"/>
      <c r="CO49" s="305"/>
      <c r="CP49" s="306"/>
      <c r="CQ49" s="306"/>
      <c r="CR49" s="306"/>
      <c r="CS49" s="307"/>
      <c r="CT49" s="305"/>
      <c r="CU49" s="306"/>
      <c r="CV49" s="306"/>
      <c r="CW49" s="306"/>
      <c r="CX49" s="307"/>
      <c r="CY49" s="305"/>
      <c r="CZ49" s="306"/>
      <c r="DA49" s="306"/>
      <c r="DB49" s="306"/>
      <c r="DC49" s="307"/>
      <c r="DD49" s="305"/>
      <c r="DE49" s="306"/>
      <c r="DF49" s="306"/>
      <c r="DG49" s="306"/>
      <c r="DH49" s="307"/>
      <c r="DI49" s="305"/>
      <c r="DJ49" s="306"/>
      <c r="DK49" s="306"/>
      <c r="DL49" s="306"/>
      <c r="DM49" s="307"/>
      <c r="DN49" s="308"/>
      <c r="DO49" s="309"/>
      <c r="DP49" s="309" t="str">
        <f>IF(COUNTIF(CJ49:DM49,"&lt;&gt;")&gt;0,"ja","")</f>
        <v/>
      </c>
      <c r="DQ49" s="309"/>
      <c r="DR49" s="309"/>
      <c r="DS49" s="310"/>
      <c r="DT49" s="311"/>
      <c r="DU49" s="311"/>
      <c r="DV49" s="311"/>
      <c r="DW49" s="312"/>
      <c r="DX49" s="310"/>
      <c r="DY49" s="311"/>
      <c r="DZ49" s="311"/>
      <c r="EA49" s="311"/>
      <c r="EB49" s="312"/>
      <c r="EC49" s="310"/>
      <c r="ED49" s="311"/>
      <c r="EE49" s="311"/>
      <c r="EF49" s="311"/>
      <c r="EG49" s="312"/>
      <c r="EH49" s="310"/>
      <c r="EI49" s="311"/>
      <c r="EJ49" s="311"/>
      <c r="EK49" s="311"/>
      <c r="EL49" s="312"/>
      <c r="EM49" s="310"/>
      <c r="EN49" s="311"/>
      <c r="EO49" s="311"/>
      <c r="EP49" s="311"/>
      <c r="EQ49" s="312"/>
      <c r="ER49" s="310"/>
      <c r="ES49" s="311"/>
      <c r="ET49" s="311"/>
      <c r="EU49" s="311"/>
      <c r="EV49" s="312"/>
      <c r="EW49" s="313"/>
      <c r="EX49" s="295"/>
      <c r="EY49" s="295" t="str">
        <f>IF(COUNTIF(DS49:EV49,"&lt;&gt;")&gt;0,"ja","")</f>
        <v/>
      </c>
      <c r="EZ49" s="295"/>
      <c r="FA49" s="295"/>
      <c r="FB49" s="314"/>
      <c r="FC49" s="315"/>
      <c r="FD49" s="315"/>
      <c r="FE49" s="315"/>
      <c r="FF49" s="315"/>
      <c r="FG49" s="316"/>
    </row>
    <row r="50" spans="1:163" s="177" customFormat="1" ht="23" x14ac:dyDescent="0.25">
      <c r="A50" s="240">
        <v>1</v>
      </c>
      <c r="B50" s="243" t="s">
        <v>182</v>
      </c>
      <c r="C50" s="241"/>
      <c r="D50" s="242"/>
      <c r="E50" s="243" t="s">
        <v>386</v>
      </c>
      <c r="F50" s="243" t="s">
        <v>71</v>
      </c>
      <c r="G50" s="243" t="str">
        <f t="shared" si="5"/>
        <v>HDC</v>
      </c>
      <c r="H50" s="244"/>
      <c r="I50" s="245"/>
      <c r="J50" s="244"/>
      <c r="K50" s="246"/>
      <c r="L50" s="247"/>
      <c r="M50" s="247"/>
      <c r="N50" s="198"/>
      <c r="O50" s="198"/>
      <c r="P50" s="198"/>
      <c r="Q50" s="198"/>
      <c r="R50" s="185"/>
      <c r="S50" s="186"/>
      <c r="T50" s="186"/>
      <c r="U50" s="186"/>
      <c r="V50" s="183"/>
      <c r="W50" s="185"/>
      <c r="X50" s="186"/>
      <c r="Y50" s="186"/>
      <c r="Z50" s="186"/>
      <c r="AA50" s="183" t="s">
        <v>111</v>
      </c>
      <c r="AB50" s="185"/>
      <c r="AC50" s="186"/>
      <c r="AD50" s="186"/>
      <c r="AE50" s="186"/>
      <c r="AF50" s="183"/>
      <c r="AG50" s="185"/>
      <c r="AH50" s="186"/>
      <c r="AI50" s="186"/>
      <c r="AJ50" s="186"/>
      <c r="AK50" s="183"/>
      <c r="AL50" s="185"/>
      <c r="AM50" s="186"/>
      <c r="AN50" s="186"/>
      <c r="AO50" s="186"/>
      <c r="AP50" s="183"/>
      <c r="AQ50" s="185"/>
      <c r="AR50" s="186"/>
      <c r="AS50" s="186"/>
      <c r="AT50" s="186"/>
      <c r="AU50" s="183"/>
      <c r="AV50" s="221"/>
      <c r="AW50" s="221"/>
      <c r="AX50" s="221" t="str">
        <f t="shared" si="1"/>
        <v>ja</v>
      </c>
      <c r="AY50" s="221"/>
      <c r="AZ50" s="221"/>
      <c r="BA50" s="219"/>
      <c r="BB50" s="191"/>
      <c r="BC50" s="191"/>
      <c r="BD50" s="191"/>
      <c r="BE50" s="223"/>
      <c r="BF50" s="219"/>
      <c r="BG50" s="191"/>
      <c r="BH50" s="191"/>
      <c r="BI50" s="191"/>
      <c r="BJ50" s="284"/>
      <c r="BK50" s="219"/>
      <c r="BL50" s="191"/>
      <c r="BM50" s="191"/>
      <c r="BN50" s="191"/>
      <c r="BO50" s="223"/>
      <c r="BP50" s="219"/>
      <c r="BQ50" s="191"/>
      <c r="BR50" s="191"/>
      <c r="BS50" s="191"/>
      <c r="BT50" s="223"/>
      <c r="BU50" s="219"/>
      <c r="BV50" s="191"/>
      <c r="BW50" s="191"/>
      <c r="BX50" s="191"/>
      <c r="BY50" s="223"/>
      <c r="BZ50" s="219"/>
      <c r="CA50" s="191"/>
      <c r="CB50" s="191"/>
      <c r="CC50" s="191"/>
      <c r="CD50" s="223"/>
      <c r="CE50" s="193"/>
      <c r="CF50" s="285" t="s">
        <v>387</v>
      </c>
      <c r="CG50" s="286" t="str">
        <f t="shared" si="7"/>
        <v/>
      </c>
      <c r="CH50" s="220"/>
      <c r="CI50" s="220"/>
      <c r="CJ50" s="224"/>
      <c r="CK50" s="225"/>
      <c r="CL50" s="225"/>
      <c r="CM50" s="225"/>
      <c r="CN50" s="226"/>
      <c r="CO50" s="224"/>
      <c r="CP50" s="225"/>
      <c r="CQ50" s="225"/>
      <c r="CR50" s="225"/>
      <c r="CS50" s="226"/>
      <c r="CT50" s="224"/>
      <c r="CU50" s="225"/>
      <c r="CV50" s="225"/>
      <c r="CW50" s="225"/>
      <c r="CX50" s="226"/>
      <c r="CY50" s="224"/>
      <c r="CZ50" s="225"/>
      <c r="DA50" s="225"/>
      <c r="DB50" s="225"/>
      <c r="DC50" s="226"/>
      <c r="DD50" s="224"/>
      <c r="DE50" s="225"/>
      <c r="DF50" s="225"/>
      <c r="DG50" s="225"/>
      <c r="DH50" s="226"/>
      <c r="DI50" s="224"/>
      <c r="DJ50" s="225"/>
      <c r="DK50" s="225"/>
      <c r="DL50" s="225"/>
      <c r="DM50" s="226"/>
      <c r="DN50" s="227"/>
      <c r="DO50" s="228"/>
      <c r="DP50" s="228" t="str">
        <f t="shared" si="6"/>
        <v/>
      </c>
      <c r="DQ50" s="228"/>
      <c r="DR50" s="228"/>
      <c r="DS50" s="194"/>
      <c r="DT50" s="195"/>
      <c r="DU50" s="195"/>
      <c r="DV50" s="195"/>
      <c r="DW50" s="196"/>
      <c r="DX50" s="194"/>
      <c r="DY50" s="195"/>
      <c r="DZ50" s="195"/>
      <c r="EA50" s="195"/>
      <c r="EB50" s="196"/>
      <c r="EC50" s="194"/>
      <c r="ED50" s="195"/>
      <c r="EE50" s="195"/>
      <c r="EF50" s="195"/>
      <c r="EG50" s="196"/>
      <c r="EH50" s="194"/>
      <c r="EI50" s="195"/>
      <c r="EJ50" s="195"/>
      <c r="EK50" s="195"/>
      <c r="EL50" s="196"/>
      <c r="EM50" s="194"/>
      <c r="EN50" s="195"/>
      <c r="EO50" s="195"/>
      <c r="EP50" s="195"/>
      <c r="EQ50" s="196"/>
      <c r="ER50" s="194"/>
      <c r="ES50" s="195"/>
      <c r="ET50" s="195"/>
      <c r="EU50" s="195"/>
      <c r="EV50" s="196"/>
      <c r="EW50" s="197"/>
      <c r="EX50" s="198"/>
      <c r="EY50" s="198" t="str">
        <f t="shared" si="4"/>
        <v/>
      </c>
      <c r="EZ50" s="198"/>
      <c r="FA50" s="198"/>
      <c r="FB50" s="248"/>
      <c r="FC50" s="249"/>
      <c r="FD50" s="249"/>
      <c r="FE50" s="249"/>
      <c r="FF50" s="249"/>
      <c r="FG50" s="250"/>
    </row>
    <row r="51" spans="1:163" s="177" customFormat="1" ht="12" customHeight="1" x14ac:dyDescent="0.25">
      <c r="A51" s="240">
        <v>1</v>
      </c>
      <c r="B51" s="241" t="s">
        <v>13</v>
      </c>
      <c r="C51" s="241" t="s">
        <v>68</v>
      </c>
      <c r="D51" s="242"/>
      <c r="E51" s="243" t="s">
        <v>388</v>
      </c>
      <c r="F51" s="243" t="s">
        <v>71</v>
      </c>
      <c r="G51" s="243" t="str">
        <f t="shared" si="5"/>
        <v>HDC</v>
      </c>
      <c r="H51" s="244"/>
      <c r="I51" s="245"/>
      <c r="J51" s="244"/>
      <c r="K51" s="246"/>
      <c r="L51" s="247"/>
      <c r="M51" s="247"/>
      <c r="N51" s="198"/>
      <c r="O51" s="198"/>
      <c r="P51" s="198"/>
      <c r="Q51" s="198"/>
      <c r="R51" s="185"/>
      <c r="S51" s="186"/>
      <c r="T51" s="186"/>
      <c r="U51" s="186"/>
      <c r="V51" s="183"/>
      <c r="W51" s="185"/>
      <c r="X51" s="186"/>
      <c r="Y51" s="186"/>
      <c r="Z51" s="186"/>
      <c r="AA51" s="183"/>
      <c r="AB51" s="185"/>
      <c r="AC51" s="186"/>
      <c r="AD51" s="186"/>
      <c r="AE51" s="186"/>
      <c r="AF51" s="183"/>
      <c r="AG51" s="185"/>
      <c r="AH51" s="186"/>
      <c r="AI51" s="186"/>
      <c r="AJ51" s="186"/>
      <c r="AK51" s="183"/>
      <c r="AL51" s="185"/>
      <c r="AM51" s="186"/>
      <c r="AN51" s="186"/>
      <c r="AO51" s="186"/>
      <c r="AP51" s="183"/>
      <c r="AQ51" s="185"/>
      <c r="AR51" s="186"/>
      <c r="AS51" s="186"/>
      <c r="AT51" s="186"/>
      <c r="AU51" s="183"/>
      <c r="AV51" s="221"/>
      <c r="AW51" s="221"/>
      <c r="AX51" s="221" t="str">
        <f t="shared" si="1"/>
        <v/>
      </c>
      <c r="AY51" s="221"/>
      <c r="AZ51" s="221"/>
      <c r="BA51" s="219"/>
      <c r="BB51" s="191"/>
      <c r="BC51" s="191"/>
      <c r="BD51" s="191"/>
      <c r="BE51" s="223" t="s">
        <v>111</v>
      </c>
      <c r="BF51" s="219"/>
      <c r="BG51" s="191"/>
      <c r="BH51" s="191"/>
      <c r="BI51" s="191"/>
      <c r="BJ51" s="223"/>
      <c r="BK51" s="219"/>
      <c r="BL51" s="191"/>
      <c r="BM51" s="191"/>
      <c r="BN51" s="191"/>
      <c r="BO51" s="223"/>
      <c r="BP51" s="219"/>
      <c r="BQ51" s="191"/>
      <c r="BR51" s="191"/>
      <c r="BS51" s="191"/>
      <c r="BT51" s="223"/>
      <c r="BU51" s="219"/>
      <c r="BV51" s="191"/>
      <c r="BW51" s="191"/>
      <c r="BX51" s="191"/>
      <c r="BY51" s="223"/>
      <c r="BZ51" s="219"/>
      <c r="CA51" s="191"/>
      <c r="CB51" s="191"/>
      <c r="CC51" s="191"/>
      <c r="CD51" s="223"/>
      <c r="CE51" s="193" t="s">
        <v>473</v>
      </c>
      <c r="CF51" s="193"/>
      <c r="CG51" s="220" t="str">
        <f t="shared" si="7"/>
        <v>ja</v>
      </c>
      <c r="CH51" s="220"/>
      <c r="CI51" s="220"/>
      <c r="CJ51" s="224"/>
      <c r="CK51" s="225"/>
      <c r="CL51" s="225"/>
      <c r="CM51" s="225"/>
      <c r="CN51" s="226"/>
      <c r="CO51" s="224"/>
      <c r="CP51" s="225"/>
      <c r="CQ51" s="225"/>
      <c r="CR51" s="225"/>
      <c r="CS51" s="226"/>
      <c r="CT51" s="224"/>
      <c r="CU51" s="225"/>
      <c r="CV51" s="225"/>
      <c r="CW51" s="225"/>
      <c r="CX51" s="226"/>
      <c r="CY51" s="224"/>
      <c r="CZ51" s="225"/>
      <c r="DA51" s="225"/>
      <c r="DB51" s="225"/>
      <c r="DC51" s="226"/>
      <c r="DD51" s="224"/>
      <c r="DE51" s="225"/>
      <c r="DF51" s="225"/>
      <c r="DG51" s="225"/>
      <c r="DH51" s="226"/>
      <c r="DI51" s="224"/>
      <c r="DJ51" s="225"/>
      <c r="DK51" s="225"/>
      <c r="DL51" s="225"/>
      <c r="DM51" s="226"/>
      <c r="DN51" s="227"/>
      <c r="DO51" s="228"/>
      <c r="DP51" s="228" t="str">
        <f t="shared" si="6"/>
        <v/>
      </c>
      <c r="DQ51" s="228"/>
      <c r="DR51" s="228"/>
      <c r="DS51" s="194"/>
      <c r="DT51" s="195"/>
      <c r="DU51" s="195"/>
      <c r="DV51" s="195"/>
      <c r="DW51" s="196"/>
      <c r="DX51" s="194"/>
      <c r="DY51" s="195"/>
      <c r="DZ51" s="195"/>
      <c r="EA51" s="195"/>
      <c r="EB51" s="196"/>
      <c r="EC51" s="194"/>
      <c r="ED51" s="195"/>
      <c r="EE51" s="195"/>
      <c r="EF51" s="195"/>
      <c r="EG51" s="196"/>
      <c r="EH51" s="194"/>
      <c r="EI51" s="195"/>
      <c r="EJ51" s="195"/>
      <c r="EK51" s="195"/>
      <c r="EL51" s="196"/>
      <c r="EM51" s="194"/>
      <c r="EN51" s="195"/>
      <c r="EO51" s="195"/>
      <c r="EP51" s="195"/>
      <c r="EQ51" s="196"/>
      <c r="ER51" s="194"/>
      <c r="ES51" s="195"/>
      <c r="ET51" s="195"/>
      <c r="EU51" s="195"/>
      <c r="EV51" s="196"/>
      <c r="EW51" s="197"/>
      <c r="EX51" s="198"/>
      <c r="EY51" s="198" t="str">
        <f t="shared" si="4"/>
        <v/>
      </c>
      <c r="EZ51" s="198"/>
      <c r="FA51" s="198"/>
      <c r="FB51" s="248"/>
      <c r="FC51" s="249"/>
      <c r="FD51" s="249"/>
      <c r="FE51" s="249"/>
      <c r="FF51" s="249"/>
      <c r="FG51" s="250"/>
    </row>
    <row r="52" spans="1:163" s="177" customFormat="1" ht="23" x14ac:dyDescent="0.25">
      <c r="A52" s="240">
        <v>1</v>
      </c>
      <c r="B52" s="241" t="s">
        <v>182</v>
      </c>
      <c r="C52" s="241"/>
      <c r="D52" s="242"/>
      <c r="E52" s="243" t="s">
        <v>468</v>
      </c>
      <c r="F52" s="243" t="s">
        <v>71</v>
      </c>
      <c r="G52" s="243" t="s">
        <v>111</v>
      </c>
      <c r="H52" s="244"/>
      <c r="I52" s="245"/>
      <c r="J52" s="244"/>
      <c r="K52" s="246"/>
      <c r="L52" s="247"/>
      <c r="M52" s="247"/>
      <c r="N52" s="198"/>
      <c r="O52" s="198"/>
      <c r="P52" s="198"/>
      <c r="Q52" s="198"/>
      <c r="R52" s="185"/>
      <c r="S52" s="186"/>
      <c r="T52" s="186"/>
      <c r="U52" s="186"/>
      <c r="V52" s="183"/>
      <c r="W52" s="185"/>
      <c r="X52" s="186"/>
      <c r="Y52" s="186"/>
      <c r="Z52" s="186"/>
      <c r="AA52" s="183"/>
      <c r="AB52" s="185"/>
      <c r="AC52" s="186"/>
      <c r="AD52" s="186"/>
      <c r="AE52" s="186"/>
      <c r="AF52" s="183"/>
      <c r="AG52" s="185"/>
      <c r="AH52" s="186"/>
      <c r="AI52" s="186"/>
      <c r="AJ52" s="186"/>
      <c r="AK52" s="183"/>
      <c r="AL52" s="185"/>
      <c r="AM52" s="186"/>
      <c r="AN52" s="186"/>
      <c r="AO52" s="186"/>
      <c r="AP52" s="183"/>
      <c r="AQ52" s="185"/>
      <c r="AR52" s="186"/>
      <c r="AS52" s="186"/>
      <c r="AT52" s="186"/>
      <c r="AU52" s="183"/>
      <c r="AV52" s="221"/>
      <c r="AW52" s="221"/>
      <c r="AX52" s="221"/>
      <c r="AY52" s="221"/>
      <c r="AZ52" s="221"/>
      <c r="BA52" s="219"/>
      <c r="BB52" s="191"/>
      <c r="BC52" s="191"/>
      <c r="BD52" s="191"/>
      <c r="BE52" s="223"/>
      <c r="BF52" s="219"/>
      <c r="BG52" s="191"/>
      <c r="BH52" s="191"/>
      <c r="BI52" s="191"/>
      <c r="BJ52" s="223"/>
      <c r="BK52" s="219"/>
      <c r="BL52" s="191"/>
      <c r="BM52" s="191"/>
      <c r="BN52" s="191"/>
      <c r="BO52" s="223"/>
      <c r="BP52" s="219"/>
      <c r="BQ52" s="191"/>
      <c r="BR52" s="191" t="s">
        <v>65</v>
      </c>
      <c r="BS52" s="191"/>
      <c r="BT52" s="223" t="s">
        <v>111</v>
      </c>
      <c r="BU52" s="219"/>
      <c r="BV52" s="191"/>
      <c r="BW52" s="191"/>
      <c r="BX52" s="191"/>
      <c r="BY52" s="223"/>
      <c r="BZ52" s="219"/>
      <c r="CA52" s="191"/>
      <c r="CB52" s="191"/>
      <c r="CC52" s="191"/>
      <c r="CD52" s="223"/>
      <c r="CE52" s="193" t="s">
        <v>467</v>
      </c>
      <c r="CF52" s="193" t="s">
        <v>469</v>
      </c>
      <c r="CG52" s="220" t="str">
        <f t="shared" si="7"/>
        <v>ja</v>
      </c>
      <c r="CH52" s="220"/>
      <c r="CI52" s="220"/>
      <c r="CJ52" s="224"/>
      <c r="CK52" s="225"/>
      <c r="CL52" s="225"/>
      <c r="CM52" s="225"/>
      <c r="CN52" s="226"/>
      <c r="CO52" s="224"/>
      <c r="CP52" s="225"/>
      <c r="CQ52" s="225"/>
      <c r="CR52" s="225"/>
      <c r="CS52" s="226"/>
      <c r="CT52" s="224"/>
      <c r="CU52" s="225"/>
      <c r="CV52" s="225"/>
      <c r="CW52" s="225"/>
      <c r="CX52" s="226"/>
      <c r="CY52" s="224"/>
      <c r="CZ52" s="225"/>
      <c r="DA52" s="225"/>
      <c r="DB52" s="225"/>
      <c r="DC52" s="226"/>
      <c r="DD52" s="224"/>
      <c r="DE52" s="225"/>
      <c r="DF52" s="225"/>
      <c r="DG52" s="225"/>
      <c r="DH52" s="226"/>
      <c r="DI52" s="224"/>
      <c r="DJ52" s="225"/>
      <c r="DK52" s="225"/>
      <c r="DL52" s="225"/>
      <c r="DM52" s="226"/>
      <c r="DN52" s="227"/>
      <c r="DO52" s="228"/>
      <c r="DP52" s="228" t="str">
        <f t="shared" si="6"/>
        <v/>
      </c>
      <c r="DQ52" s="228"/>
      <c r="DR52" s="228"/>
      <c r="DS52" s="194"/>
      <c r="DT52" s="195"/>
      <c r="DU52" s="195"/>
      <c r="DV52" s="195"/>
      <c r="DW52" s="196"/>
      <c r="DX52" s="194"/>
      <c r="DY52" s="195"/>
      <c r="DZ52" s="195"/>
      <c r="EA52" s="195"/>
      <c r="EB52" s="196"/>
      <c r="EC52" s="194"/>
      <c r="ED52" s="195"/>
      <c r="EE52" s="195"/>
      <c r="EF52" s="195"/>
      <c r="EG52" s="196"/>
      <c r="EH52" s="194"/>
      <c r="EI52" s="195"/>
      <c r="EJ52" s="195"/>
      <c r="EK52" s="195"/>
      <c r="EL52" s="196"/>
      <c r="EM52" s="194"/>
      <c r="EN52" s="195"/>
      <c r="EO52" s="195"/>
      <c r="EP52" s="195"/>
      <c r="EQ52" s="196"/>
      <c r="ER52" s="194"/>
      <c r="ES52" s="195"/>
      <c r="ET52" s="195"/>
      <c r="EU52" s="195"/>
      <c r="EV52" s="196"/>
      <c r="EW52" s="197"/>
      <c r="EX52" s="198"/>
      <c r="EY52" s="198" t="str">
        <f t="shared" si="4"/>
        <v/>
      </c>
      <c r="EZ52" s="198"/>
      <c r="FA52" s="198"/>
      <c r="FB52" s="248"/>
      <c r="FC52" s="249"/>
      <c r="FD52" s="249"/>
      <c r="FE52" s="249"/>
      <c r="FF52" s="249"/>
      <c r="FG52" s="250"/>
    </row>
    <row r="53" spans="1:163" s="177" customFormat="1" ht="23" x14ac:dyDescent="0.25">
      <c r="A53" s="240">
        <v>1</v>
      </c>
      <c r="B53" s="241" t="s">
        <v>182</v>
      </c>
      <c r="C53" s="241"/>
      <c r="D53" s="324"/>
      <c r="E53" s="243" t="s">
        <v>455</v>
      </c>
      <c r="F53" s="243" t="s">
        <v>71</v>
      </c>
      <c r="G53" s="243" t="str">
        <f t="shared" ref="G53" si="8">IF((COUNTIF(R53:FA53,"HDC")+COUNTIF(R53:FA53,"GTI"))&gt;0,"HDC","")</f>
        <v/>
      </c>
      <c r="H53" s="244"/>
      <c r="I53" s="245"/>
      <c r="J53" s="244"/>
      <c r="K53" s="246"/>
      <c r="L53" s="247"/>
      <c r="M53" s="247"/>
      <c r="N53" s="198"/>
      <c r="O53" s="198"/>
      <c r="P53" s="198"/>
      <c r="Q53" s="198"/>
      <c r="R53" s="185"/>
      <c r="S53" s="186"/>
      <c r="T53" s="186"/>
      <c r="U53" s="186"/>
      <c r="V53" s="183"/>
      <c r="W53" s="185"/>
      <c r="X53" s="186"/>
      <c r="Y53" s="186"/>
      <c r="Z53" s="186"/>
      <c r="AA53" s="183"/>
      <c r="AB53" s="185"/>
      <c r="AC53" s="186"/>
      <c r="AD53" s="186"/>
      <c r="AE53" s="186"/>
      <c r="AF53" s="183"/>
      <c r="AG53" s="185"/>
      <c r="AH53" s="186"/>
      <c r="AI53" s="186"/>
      <c r="AJ53" s="186"/>
      <c r="AK53" s="183"/>
      <c r="AL53" s="185"/>
      <c r="AM53" s="186"/>
      <c r="AN53" s="186"/>
      <c r="AO53" s="186"/>
      <c r="AP53" s="183"/>
      <c r="AQ53" s="185"/>
      <c r="AR53" s="186"/>
      <c r="AS53" s="186"/>
      <c r="AT53" s="186"/>
      <c r="AU53" s="183"/>
      <c r="AV53" s="221"/>
      <c r="AW53" s="221"/>
      <c r="AX53" s="221"/>
      <c r="AY53" s="221"/>
      <c r="AZ53" s="221"/>
      <c r="BA53" s="219"/>
      <c r="BB53" s="191"/>
      <c r="BC53" s="191"/>
      <c r="BD53" s="191"/>
      <c r="BE53" s="223"/>
      <c r="BF53" s="219"/>
      <c r="BG53" s="191"/>
      <c r="BH53" s="191"/>
      <c r="BI53" s="191"/>
      <c r="BJ53" s="223"/>
      <c r="BK53" s="219"/>
      <c r="BL53" s="191"/>
      <c r="BM53" s="191"/>
      <c r="BN53" s="191"/>
      <c r="BO53" s="223"/>
      <c r="BP53" s="219"/>
      <c r="BQ53" s="191"/>
      <c r="BR53" s="191"/>
      <c r="BS53" s="191"/>
      <c r="BT53" s="223"/>
      <c r="BU53" s="219"/>
      <c r="BV53" s="191" t="s">
        <v>64</v>
      </c>
      <c r="BW53" s="191" t="s">
        <v>65</v>
      </c>
      <c r="BX53" s="191"/>
      <c r="BY53" s="223"/>
      <c r="BZ53" s="219"/>
      <c r="CA53" s="191"/>
      <c r="CB53" s="191"/>
      <c r="CC53" s="191"/>
      <c r="CD53" s="223"/>
      <c r="CE53" s="193"/>
      <c r="CF53" s="193" t="s">
        <v>470</v>
      </c>
      <c r="CG53" s="220" t="str">
        <f t="shared" si="7"/>
        <v>ja</v>
      </c>
      <c r="CH53" s="220"/>
      <c r="CI53" s="220"/>
      <c r="CJ53" s="224"/>
      <c r="CK53" s="225"/>
      <c r="CL53" s="225"/>
      <c r="CM53" s="225"/>
      <c r="CN53" s="226"/>
      <c r="CO53" s="224"/>
      <c r="CP53" s="225"/>
      <c r="CQ53" s="225"/>
      <c r="CR53" s="225"/>
      <c r="CS53" s="226"/>
      <c r="CT53" s="224"/>
      <c r="CU53" s="225"/>
      <c r="CV53" s="225"/>
      <c r="CW53" s="225"/>
      <c r="CX53" s="226"/>
      <c r="CY53" s="224"/>
      <c r="CZ53" s="225"/>
      <c r="DA53" s="225"/>
      <c r="DB53" s="225"/>
      <c r="DC53" s="226"/>
      <c r="DD53" s="224"/>
      <c r="DE53" s="225"/>
      <c r="DF53" s="225"/>
      <c r="DG53" s="225"/>
      <c r="DH53" s="226"/>
      <c r="DI53" s="224"/>
      <c r="DJ53" s="225"/>
      <c r="DK53" s="225"/>
      <c r="DL53" s="225"/>
      <c r="DM53" s="226"/>
      <c r="DN53" s="227"/>
      <c r="DO53" s="228"/>
      <c r="DP53" s="228" t="str">
        <f t="shared" si="6"/>
        <v/>
      </c>
      <c r="DQ53" s="228"/>
      <c r="DR53" s="228"/>
      <c r="DS53" s="194"/>
      <c r="DT53" s="195"/>
      <c r="DU53" s="195"/>
      <c r="DV53" s="195"/>
      <c r="DW53" s="196"/>
      <c r="DX53" s="194"/>
      <c r="DY53" s="195"/>
      <c r="DZ53" s="195"/>
      <c r="EA53" s="195"/>
      <c r="EB53" s="196"/>
      <c r="EC53" s="194"/>
      <c r="ED53" s="195"/>
      <c r="EE53" s="195"/>
      <c r="EF53" s="195"/>
      <c r="EG53" s="196"/>
      <c r="EH53" s="194"/>
      <c r="EI53" s="195"/>
      <c r="EJ53" s="195"/>
      <c r="EK53" s="195"/>
      <c r="EL53" s="196"/>
      <c r="EM53" s="194"/>
      <c r="EN53" s="195"/>
      <c r="EO53" s="195"/>
      <c r="EP53" s="195"/>
      <c r="EQ53" s="196"/>
      <c r="ER53" s="194"/>
      <c r="ES53" s="195"/>
      <c r="ET53" s="195"/>
      <c r="EU53" s="195"/>
      <c r="EV53" s="196"/>
      <c r="EW53" s="197"/>
      <c r="EX53" s="198"/>
      <c r="EY53" s="198" t="str">
        <f t="shared" si="4"/>
        <v/>
      </c>
      <c r="EZ53" s="198"/>
      <c r="FA53" s="198"/>
      <c r="FB53" s="248"/>
      <c r="FC53" s="249"/>
      <c r="FD53" s="249"/>
      <c r="FE53" s="249"/>
      <c r="FF53" s="249"/>
      <c r="FG53" s="250"/>
    </row>
    <row r="54" spans="1:163" s="177" customFormat="1" x14ac:dyDescent="0.25">
      <c r="A54" s="240">
        <v>1</v>
      </c>
      <c r="B54" s="241" t="s">
        <v>95</v>
      </c>
      <c r="C54" s="241"/>
      <c r="D54" s="242" t="s">
        <v>389</v>
      </c>
      <c r="E54" s="243" t="s">
        <v>390</v>
      </c>
      <c r="F54" s="243" t="s">
        <v>151</v>
      </c>
      <c r="G54" s="243" t="s">
        <v>111</v>
      </c>
      <c r="H54" s="244"/>
      <c r="I54" s="245"/>
      <c r="J54" s="244"/>
      <c r="K54" s="246"/>
      <c r="L54" s="247"/>
      <c r="M54" s="247"/>
      <c r="N54" s="198"/>
      <c r="O54" s="198"/>
      <c r="P54" s="198"/>
      <c r="Q54" s="198"/>
      <c r="R54" s="185"/>
      <c r="S54" s="186"/>
      <c r="T54" s="186"/>
      <c r="U54" s="186"/>
      <c r="V54" s="183"/>
      <c r="W54" s="185"/>
      <c r="X54" s="186"/>
      <c r="Y54" s="186"/>
      <c r="Z54" s="186"/>
      <c r="AA54" s="183"/>
      <c r="AB54" s="185"/>
      <c r="AC54" s="186"/>
      <c r="AD54" s="186"/>
      <c r="AE54" s="186"/>
      <c r="AF54" s="183"/>
      <c r="AG54" s="185"/>
      <c r="AH54" s="186"/>
      <c r="AI54" s="186"/>
      <c r="AJ54" s="186"/>
      <c r="AK54" s="183"/>
      <c r="AL54" s="185"/>
      <c r="AM54" s="186"/>
      <c r="AN54" s="186"/>
      <c r="AO54" s="186"/>
      <c r="AP54" s="183"/>
      <c r="AQ54" s="185"/>
      <c r="AR54" s="186"/>
      <c r="AS54" s="186"/>
      <c r="AT54" s="186"/>
      <c r="AU54" s="183"/>
      <c r="AV54" s="221"/>
      <c r="AW54" s="221"/>
      <c r="AX54" s="221" t="str">
        <f t="shared" si="1"/>
        <v/>
      </c>
      <c r="AY54" s="221"/>
      <c r="AZ54" s="221"/>
      <c r="BA54" s="219"/>
      <c r="BB54" s="191"/>
      <c r="BC54" s="191"/>
      <c r="BD54" s="191"/>
      <c r="BE54" s="223"/>
      <c r="BF54" s="219"/>
      <c r="BG54" s="191"/>
      <c r="BH54" s="191"/>
      <c r="BI54" s="191"/>
      <c r="BJ54" s="223"/>
      <c r="BK54" s="219"/>
      <c r="BL54" s="191"/>
      <c r="BM54" s="191"/>
      <c r="BN54" s="191"/>
      <c r="BO54" s="223"/>
      <c r="BP54" s="219"/>
      <c r="BQ54" s="191"/>
      <c r="BR54" s="191"/>
      <c r="BS54" s="191"/>
      <c r="BT54" s="223"/>
      <c r="BU54" s="219"/>
      <c r="BV54" s="191"/>
      <c r="BW54" s="191"/>
      <c r="BX54" s="191"/>
      <c r="BY54" s="223"/>
      <c r="BZ54" s="219"/>
      <c r="CA54" s="191"/>
      <c r="CB54" s="191"/>
      <c r="CC54" s="191"/>
      <c r="CD54" s="223"/>
      <c r="CE54" s="193"/>
      <c r="CF54" s="193"/>
      <c r="CG54" s="220"/>
      <c r="CH54" s="220"/>
      <c r="CI54" s="220"/>
      <c r="CJ54" s="224"/>
      <c r="CK54" s="225"/>
      <c r="CL54" s="225"/>
      <c r="CM54" s="225"/>
      <c r="CN54" s="226"/>
      <c r="CO54" s="224"/>
      <c r="CP54" s="225"/>
      <c r="CQ54" s="225"/>
      <c r="CR54" s="225"/>
      <c r="CS54" s="226" t="s">
        <v>111</v>
      </c>
      <c r="CT54" s="224"/>
      <c r="CU54" s="225"/>
      <c r="CV54" s="225"/>
      <c r="CW54" s="225"/>
      <c r="CX54" s="226"/>
      <c r="CY54" s="224"/>
      <c r="CZ54" s="225"/>
      <c r="DA54" s="225"/>
      <c r="DB54" s="225"/>
      <c r="DC54" s="226"/>
      <c r="DD54" s="224"/>
      <c r="DE54" s="225"/>
      <c r="DF54" s="225"/>
      <c r="DG54" s="225"/>
      <c r="DH54" s="226"/>
      <c r="DI54" s="224"/>
      <c r="DJ54" s="225"/>
      <c r="DK54" s="225"/>
      <c r="DL54" s="225"/>
      <c r="DM54" s="226"/>
      <c r="DN54" s="227" t="s">
        <v>530</v>
      </c>
      <c r="DO54" s="228" t="s">
        <v>531</v>
      </c>
      <c r="DP54" s="228" t="s">
        <v>230</v>
      </c>
      <c r="DQ54" s="228"/>
      <c r="DR54" s="228"/>
      <c r="DS54" s="194"/>
      <c r="DT54" s="195"/>
      <c r="DU54" s="195"/>
      <c r="DV54" s="195"/>
      <c r="DW54" s="196"/>
      <c r="DX54" s="194"/>
      <c r="DY54" s="195"/>
      <c r="DZ54" s="195"/>
      <c r="EA54" s="195"/>
      <c r="EB54" s="196"/>
      <c r="EC54" s="194"/>
      <c r="ED54" s="195"/>
      <c r="EE54" s="195"/>
      <c r="EF54" s="195"/>
      <c r="EG54" s="196"/>
      <c r="EH54" s="194"/>
      <c r="EI54" s="195"/>
      <c r="EJ54" s="195"/>
      <c r="EK54" s="195"/>
      <c r="EL54" s="196"/>
      <c r="EM54" s="194"/>
      <c r="EN54" s="195"/>
      <c r="EO54" s="195"/>
      <c r="EP54" s="195"/>
      <c r="EQ54" s="196"/>
      <c r="ER54" s="194"/>
      <c r="ES54" s="195"/>
      <c r="ET54" s="195"/>
      <c r="EU54" s="195"/>
      <c r="EV54" s="196"/>
      <c r="EW54" s="197"/>
      <c r="EX54" s="198"/>
      <c r="EY54" s="198"/>
      <c r="EZ54" s="198"/>
      <c r="FA54" s="198"/>
      <c r="FB54" s="248"/>
      <c r="FC54" s="249"/>
      <c r="FD54" s="249"/>
      <c r="FE54" s="249"/>
      <c r="FF54" s="249"/>
      <c r="FG54" s="250"/>
    </row>
    <row r="55" spans="1:163" s="341" customFormat="1" ht="17.25" customHeight="1" x14ac:dyDescent="0.25">
      <c r="A55" s="341">
        <v>1</v>
      </c>
      <c r="B55" s="342" t="s">
        <v>95</v>
      </c>
      <c r="C55" s="342"/>
      <c r="D55" s="343" t="s">
        <v>526</v>
      </c>
      <c r="E55" s="344" t="s">
        <v>527</v>
      </c>
      <c r="F55" s="344"/>
      <c r="G55" s="344" t="s">
        <v>111</v>
      </c>
      <c r="H55" s="345"/>
      <c r="I55" s="342"/>
      <c r="J55" s="345"/>
      <c r="K55" s="346"/>
      <c r="L55" s="347"/>
      <c r="M55" s="347"/>
      <c r="N55" s="348"/>
      <c r="O55" s="348"/>
      <c r="P55" s="348"/>
      <c r="Q55" s="348"/>
      <c r="R55" s="349"/>
      <c r="S55" s="350"/>
      <c r="T55" s="350"/>
      <c r="U55" s="350"/>
      <c r="V55" s="351"/>
      <c r="W55" s="349"/>
      <c r="X55" s="350"/>
      <c r="Y55" s="350"/>
      <c r="Z55" s="350"/>
      <c r="AA55" s="351"/>
      <c r="AB55" s="349"/>
      <c r="AC55" s="350"/>
      <c r="AD55" s="350"/>
      <c r="AE55" s="350"/>
      <c r="AF55" s="351"/>
      <c r="AG55" s="349"/>
      <c r="AH55" s="350"/>
      <c r="AI55" s="350"/>
      <c r="AJ55" s="350"/>
      <c r="AK55" s="351"/>
      <c r="AL55" s="349"/>
      <c r="AM55" s="350"/>
      <c r="AN55" s="350"/>
      <c r="AO55" s="350"/>
      <c r="AP55" s="351"/>
      <c r="AQ55" s="349"/>
      <c r="AR55" s="350"/>
      <c r="AS55" s="350"/>
      <c r="AT55" s="350"/>
      <c r="AU55" s="351"/>
      <c r="AV55" s="352"/>
      <c r="AW55" s="352"/>
      <c r="AX55" s="352" t="str">
        <f t="shared" si="1"/>
        <v/>
      </c>
      <c r="AY55" s="352"/>
      <c r="AZ55" s="352"/>
      <c r="BA55" s="353"/>
      <c r="BB55" s="354"/>
      <c r="BC55" s="354"/>
      <c r="BD55" s="354"/>
      <c r="BE55" s="355"/>
      <c r="BF55" s="353"/>
      <c r="BG55" s="354"/>
      <c r="BH55" s="354"/>
      <c r="BI55" s="354"/>
      <c r="BJ55" s="355"/>
      <c r="BK55" s="353"/>
      <c r="BL55" s="354"/>
      <c r="BM55" s="354"/>
      <c r="BN55" s="354"/>
      <c r="BO55" s="355"/>
      <c r="BP55" s="353"/>
      <c r="BQ55" s="354"/>
      <c r="BR55" s="354"/>
      <c r="BS55" s="354"/>
      <c r="BT55" s="355" t="s">
        <v>111</v>
      </c>
      <c r="BU55" s="353"/>
      <c r="BV55" s="354"/>
      <c r="BW55" s="354"/>
      <c r="BX55" s="354"/>
      <c r="BY55" s="355"/>
      <c r="BZ55" s="353"/>
      <c r="CA55" s="354"/>
      <c r="CB55" s="354"/>
      <c r="CC55" s="354"/>
      <c r="CD55" s="355"/>
      <c r="CE55" s="356" t="s">
        <v>528</v>
      </c>
      <c r="CF55" s="356" t="s">
        <v>529</v>
      </c>
      <c r="CG55" s="340" t="s">
        <v>230</v>
      </c>
      <c r="CH55" s="356"/>
      <c r="CI55" s="356"/>
      <c r="CJ55" s="357"/>
      <c r="CK55" s="358"/>
      <c r="CL55" s="358"/>
      <c r="CM55" s="358"/>
      <c r="CN55" s="359"/>
      <c r="CO55" s="357"/>
      <c r="CP55" s="358"/>
      <c r="CQ55" s="358"/>
      <c r="CR55" s="358"/>
      <c r="CS55" s="359"/>
      <c r="CT55" s="357"/>
      <c r="CU55" s="358"/>
      <c r="CV55" s="358"/>
      <c r="CW55" s="358"/>
      <c r="CX55" s="359"/>
      <c r="CY55" s="357"/>
      <c r="CZ55" s="358"/>
      <c r="DA55" s="358"/>
      <c r="DB55" s="358"/>
      <c r="DC55" s="359"/>
      <c r="DD55" s="357"/>
      <c r="DE55" s="358"/>
      <c r="DF55" s="358"/>
      <c r="DG55" s="358"/>
      <c r="DH55" s="359"/>
      <c r="DI55" s="357"/>
      <c r="DJ55" s="358"/>
      <c r="DK55" s="358"/>
      <c r="DL55" s="358"/>
      <c r="DM55" s="359"/>
      <c r="DN55" s="360"/>
      <c r="DO55" s="360"/>
      <c r="DP55" s="360"/>
      <c r="DQ55" s="360"/>
      <c r="DR55" s="360"/>
      <c r="DS55" s="361"/>
      <c r="DT55" s="362"/>
      <c r="DU55" s="362"/>
      <c r="DV55" s="362"/>
      <c r="DW55" s="363"/>
      <c r="DX55" s="361"/>
      <c r="DY55" s="362"/>
      <c r="DZ55" s="362"/>
      <c r="EA55" s="362"/>
      <c r="EB55" s="363"/>
      <c r="EC55" s="361"/>
      <c r="ED55" s="362"/>
      <c r="EE55" s="362"/>
      <c r="EF55" s="362"/>
      <c r="EG55" s="363"/>
      <c r="EH55" s="361"/>
      <c r="EI55" s="362"/>
      <c r="EJ55" s="362"/>
      <c r="EK55" s="362"/>
      <c r="EL55" s="363"/>
      <c r="EM55" s="361"/>
      <c r="EN55" s="362"/>
      <c r="EO55" s="362"/>
      <c r="EP55" s="362"/>
      <c r="EQ55" s="363"/>
      <c r="ER55" s="361"/>
      <c r="ES55" s="362"/>
      <c r="ET55" s="362"/>
      <c r="EU55" s="362"/>
      <c r="EV55" s="363"/>
      <c r="EW55" s="348"/>
      <c r="EX55" s="348"/>
      <c r="EY55" s="348"/>
      <c r="EZ55" s="348"/>
      <c r="FA55" s="348"/>
      <c r="FB55" s="364"/>
      <c r="FC55" s="364"/>
      <c r="FD55" s="364"/>
      <c r="FE55" s="364"/>
      <c r="FF55" s="364"/>
      <c r="FG55" s="365"/>
    </row>
    <row r="56" spans="1:163" s="177" customFormat="1" x14ac:dyDescent="0.25">
      <c r="A56" s="240"/>
      <c r="B56" s="339"/>
      <c r="C56" s="339"/>
      <c r="D56" s="242"/>
      <c r="E56" s="243"/>
      <c r="F56" s="243"/>
      <c r="G56" s="243"/>
      <c r="H56" s="244"/>
      <c r="I56" s="245"/>
      <c r="J56" s="244"/>
      <c r="K56" s="246"/>
      <c r="L56" s="247"/>
      <c r="M56" s="247"/>
      <c r="N56" s="198"/>
      <c r="O56" s="198"/>
      <c r="P56" s="198"/>
      <c r="Q56" s="198"/>
      <c r="R56" s="185"/>
      <c r="S56" s="186"/>
      <c r="T56" s="186"/>
      <c r="U56" s="186"/>
      <c r="V56" s="183"/>
      <c r="W56" s="185"/>
      <c r="X56" s="186"/>
      <c r="Y56" s="186"/>
      <c r="Z56" s="186"/>
      <c r="AA56" s="183"/>
      <c r="AB56" s="185"/>
      <c r="AC56" s="186"/>
      <c r="AD56" s="186"/>
      <c r="AE56" s="186"/>
      <c r="AF56" s="183"/>
      <c r="AG56" s="185"/>
      <c r="AH56" s="186"/>
      <c r="AI56" s="186"/>
      <c r="AJ56" s="186"/>
      <c r="AK56" s="183"/>
      <c r="AL56" s="185"/>
      <c r="AM56" s="186"/>
      <c r="AN56" s="186"/>
      <c r="AO56" s="186"/>
      <c r="AP56" s="183"/>
      <c r="AQ56" s="185"/>
      <c r="AR56" s="186"/>
      <c r="AS56" s="186"/>
      <c r="AT56" s="186"/>
      <c r="AU56" s="183"/>
      <c r="AV56" s="221"/>
      <c r="AW56" s="221"/>
      <c r="AX56" s="221" t="str">
        <f t="shared" si="1"/>
        <v/>
      </c>
      <c r="AY56" s="221"/>
      <c r="AZ56" s="221"/>
      <c r="BA56" s="219"/>
      <c r="BB56" s="191"/>
      <c r="BC56" s="191"/>
      <c r="BD56" s="191"/>
      <c r="BE56" s="223"/>
      <c r="BF56" s="219"/>
      <c r="BG56" s="191"/>
      <c r="BH56" s="191"/>
      <c r="BI56" s="191"/>
      <c r="BJ56" s="223"/>
      <c r="BK56" s="219"/>
      <c r="BL56" s="191"/>
      <c r="BM56" s="191"/>
      <c r="BN56" s="191"/>
      <c r="BO56" s="223"/>
      <c r="BP56" s="219"/>
      <c r="BQ56" s="191"/>
      <c r="BR56" s="191"/>
      <c r="BS56" s="191"/>
      <c r="BT56" s="223"/>
      <c r="BU56" s="219"/>
      <c r="BV56" s="191"/>
      <c r="BW56" s="191"/>
      <c r="BX56" s="191"/>
      <c r="BY56" s="223"/>
      <c r="BZ56" s="219"/>
      <c r="CA56" s="191"/>
      <c r="CB56" s="191"/>
      <c r="CC56" s="191"/>
      <c r="CD56" s="223"/>
      <c r="CE56" s="193"/>
      <c r="CF56" s="193"/>
      <c r="CG56" s="220"/>
      <c r="CH56" s="220"/>
      <c r="CI56" s="220"/>
      <c r="CJ56" s="224"/>
      <c r="CK56" s="225"/>
      <c r="CL56" s="225"/>
      <c r="CM56" s="225"/>
      <c r="CN56" s="226"/>
      <c r="CO56" s="224"/>
      <c r="CP56" s="225"/>
      <c r="CQ56" s="225"/>
      <c r="CR56" s="225"/>
      <c r="CS56" s="226"/>
      <c r="CT56" s="224"/>
      <c r="CU56" s="225"/>
      <c r="CV56" s="225"/>
      <c r="CW56" s="225"/>
      <c r="CX56" s="226"/>
      <c r="CY56" s="224"/>
      <c r="CZ56" s="225"/>
      <c r="DA56" s="225"/>
      <c r="DB56" s="225"/>
      <c r="DC56" s="226"/>
      <c r="DD56" s="224"/>
      <c r="DE56" s="225"/>
      <c r="DF56" s="225"/>
      <c r="DG56" s="225"/>
      <c r="DH56" s="226"/>
      <c r="DI56" s="224"/>
      <c r="DJ56" s="225"/>
      <c r="DK56" s="225"/>
      <c r="DL56" s="225"/>
      <c r="DM56" s="226"/>
      <c r="DN56" s="227"/>
      <c r="DO56" s="228"/>
      <c r="DP56" s="228"/>
      <c r="DQ56" s="228"/>
      <c r="DR56" s="228"/>
      <c r="DS56" s="194"/>
      <c r="DT56" s="195"/>
      <c r="DU56" s="195"/>
      <c r="DV56" s="195"/>
      <c r="DW56" s="196"/>
      <c r="DX56" s="194"/>
      <c r="DY56" s="195"/>
      <c r="DZ56" s="195"/>
      <c r="EA56" s="195"/>
      <c r="EB56" s="196"/>
      <c r="EC56" s="194"/>
      <c r="ED56" s="195"/>
      <c r="EE56" s="195"/>
      <c r="EF56" s="195"/>
      <c r="EG56" s="196"/>
      <c r="EH56" s="194"/>
      <c r="EI56" s="195"/>
      <c r="EJ56" s="195"/>
      <c r="EK56" s="195"/>
      <c r="EL56" s="196"/>
      <c r="EM56" s="194"/>
      <c r="EN56" s="195"/>
      <c r="EO56" s="195"/>
      <c r="EP56" s="195"/>
      <c r="EQ56" s="196"/>
      <c r="ER56" s="194"/>
      <c r="ES56" s="195"/>
      <c r="ET56" s="195"/>
      <c r="EU56" s="195"/>
      <c r="EV56" s="196"/>
      <c r="EW56" s="197"/>
      <c r="EX56" s="198"/>
      <c r="EY56" s="198"/>
      <c r="EZ56" s="198"/>
      <c r="FA56" s="198"/>
      <c r="FB56" s="248"/>
      <c r="FC56" s="249"/>
      <c r="FD56" s="249"/>
      <c r="FE56" s="249"/>
      <c r="FF56" s="249"/>
      <c r="FG56" s="250"/>
    </row>
    <row r="57" spans="1:163" s="190" customFormat="1" x14ac:dyDescent="0.25">
      <c r="A57" s="237"/>
      <c r="B57" s="180"/>
      <c r="C57" s="180"/>
      <c r="D57" s="205"/>
      <c r="E57" s="127"/>
      <c r="F57" s="127"/>
      <c r="G57" s="127"/>
      <c r="H57" s="157"/>
      <c r="I57" s="158"/>
      <c r="J57" s="157"/>
      <c r="K57" s="156"/>
      <c r="L57" s="155"/>
      <c r="M57" s="155"/>
      <c r="N57" s="137"/>
      <c r="O57" s="137"/>
      <c r="P57" s="137"/>
      <c r="Q57" s="137"/>
      <c r="R57" s="154"/>
      <c r="S57" s="129"/>
      <c r="T57" s="129"/>
      <c r="U57" s="129"/>
      <c r="V57" s="153"/>
      <c r="W57" s="154"/>
      <c r="X57" s="129"/>
      <c r="Y57" s="129"/>
      <c r="Z57" s="129"/>
      <c r="AA57" s="153"/>
      <c r="AB57" s="154"/>
      <c r="AC57" s="129"/>
      <c r="AD57" s="129"/>
      <c r="AE57" s="129"/>
      <c r="AF57" s="153"/>
      <c r="AG57" s="154"/>
      <c r="AH57" s="129"/>
      <c r="AI57" s="129"/>
      <c r="AJ57" s="129"/>
      <c r="AK57" s="153"/>
      <c r="AL57" s="154"/>
      <c r="AM57" s="129"/>
      <c r="AN57" s="129"/>
      <c r="AO57" s="129"/>
      <c r="AP57" s="153"/>
      <c r="AQ57" s="154"/>
      <c r="AR57" s="129"/>
      <c r="AS57" s="129"/>
      <c r="AT57" s="129"/>
      <c r="AU57" s="153"/>
      <c r="AV57" s="152"/>
      <c r="AW57" s="152"/>
      <c r="AX57" s="221" t="str">
        <f t="shared" si="1"/>
        <v/>
      </c>
      <c r="AY57" s="152"/>
      <c r="AZ57" s="152"/>
      <c r="BA57" s="151"/>
      <c r="BB57" s="150"/>
      <c r="BC57" s="150"/>
      <c r="BD57" s="150"/>
      <c r="BE57" s="149"/>
      <c r="BF57" s="151"/>
      <c r="BG57" s="150"/>
      <c r="BH57" s="150"/>
      <c r="BI57" s="150"/>
      <c r="BJ57" s="149"/>
      <c r="BK57" s="151"/>
      <c r="BL57" s="150"/>
      <c r="BM57" s="150"/>
      <c r="BN57" s="150"/>
      <c r="BO57" s="149"/>
      <c r="BP57" s="151"/>
      <c r="BQ57" s="150"/>
      <c r="BR57" s="150"/>
      <c r="BS57" s="150"/>
      <c r="BT57" s="149"/>
      <c r="BU57" s="151"/>
      <c r="BV57" s="150"/>
      <c r="BW57" s="150"/>
      <c r="BX57" s="150"/>
      <c r="BY57" s="149"/>
      <c r="BZ57" s="151"/>
      <c r="CA57" s="150"/>
      <c r="CB57" s="150"/>
      <c r="CC57" s="150"/>
      <c r="CD57" s="149"/>
      <c r="CE57" s="148"/>
      <c r="CF57" s="148"/>
      <c r="CG57" s="147"/>
      <c r="CH57" s="147"/>
      <c r="CI57" s="147"/>
      <c r="CJ57" s="146"/>
      <c r="CK57" s="145"/>
      <c r="CL57" s="145"/>
      <c r="CM57" s="145"/>
      <c r="CN57" s="144"/>
      <c r="CO57" s="146"/>
      <c r="CP57" s="145"/>
      <c r="CQ57" s="145"/>
      <c r="CR57" s="145"/>
      <c r="CS57" s="144"/>
      <c r="CT57" s="146"/>
      <c r="CU57" s="145"/>
      <c r="CV57" s="145"/>
      <c r="CW57" s="145"/>
      <c r="CX57" s="144"/>
      <c r="CY57" s="146"/>
      <c r="CZ57" s="145"/>
      <c r="DA57" s="145"/>
      <c r="DB57" s="145"/>
      <c r="DC57" s="144"/>
      <c r="DD57" s="146"/>
      <c r="DE57" s="145"/>
      <c r="DF57" s="145"/>
      <c r="DG57" s="145"/>
      <c r="DH57" s="144"/>
      <c r="DI57" s="146"/>
      <c r="DJ57" s="145"/>
      <c r="DK57" s="145"/>
      <c r="DL57" s="145"/>
      <c r="DM57" s="144"/>
      <c r="DN57" s="143"/>
      <c r="DO57" s="142"/>
      <c r="DP57" s="142"/>
      <c r="DQ57" s="142"/>
      <c r="DR57" s="142"/>
      <c r="DS57" s="141"/>
      <c r="DT57" s="140"/>
      <c r="DU57" s="140"/>
      <c r="DV57" s="140"/>
      <c r="DW57" s="139"/>
      <c r="DX57" s="141"/>
      <c r="DY57" s="140"/>
      <c r="DZ57" s="140"/>
      <c r="EA57" s="140"/>
      <c r="EB57" s="139"/>
      <c r="EC57" s="141"/>
      <c r="ED57" s="140"/>
      <c r="EE57" s="140"/>
      <c r="EF57" s="140"/>
      <c r="EG57" s="139"/>
      <c r="EH57" s="141"/>
      <c r="EI57" s="140"/>
      <c r="EJ57" s="140"/>
      <c r="EK57" s="140"/>
      <c r="EL57" s="139"/>
      <c r="EM57" s="141"/>
      <c r="EN57" s="140"/>
      <c r="EO57" s="140"/>
      <c r="EP57" s="140"/>
      <c r="EQ57" s="139"/>
      <c r="ER57" s="141"/>
      <c r="ES57" s="140"/>
      <c r="ET57" s="140"/>
      <c r="EU57" s="140"/>
      <c r="EV57" s="139"/>
      <c r="EW57" s="138"/>
      <c r="EX57" s="137"/>
      <c r="EY57" s="137"/>
      <c r="EZ57" s="137"/>
      <c r="FA57" s="137"/>
      <c r="FB57" s="9"/>
      <c r="FC57" s="136"/>
      <c r="FD57" s="136"/>
      <c r="FE57" s="136"/>
      <c r="FF57" s="136"/>
      <c r="FG57" s="200"/>
    </row>
    <row r="58" spans="1:163" s="190" customFormat="1" x14ac:dyDescent="0.25">
      <c r="A58" s="237"/>
      <c r="B58" s="180"/>
      <c r="C58" s="180"/>
      <c r="D58" s="205"/>
      <c r="E58" s="127"/>
      <c r="F58" s="127"/>
      <c r="G58" s="127" t="str">
        <f t="shared" si="5"/>
        <v/>
      </c>
      <c r="H58" s="157"/>
      <c r="I58" s="158"/>
      <c r="J58" s="157"/>
      <c r="K58" s="156"/>
      <c r="L58" s="155"/>
      <c r="M58" s="155"/>
      <c r="N58" s="137"/>
      <c r="O58" s="137"/>
      <c r="P58" s="137"/>
      <c r="Q58" s="137"/>
      <c r="R58" s="154"/>
      <c r="S58" s="129"/>
      <c r="T58" s="129"/>
      <c r="U58" s="129"/>
      <c r="V58" s="153"/>
      <c r="W58" s="154"/>
      <c r="X58" s="129"/>
      <c r="Y58" s="129"/>
      <c r="Z58" s="129"/>
      <c r="AA58" s="153"/>
      <c r="AB58" s="154"/>
      <c r="AC58" s="129"/>
      <c r="AD58" s="129"/>
      <c r="AE58" s="129"/>
      <c r="AF58" s="153"/>
      <c r="AG58" s="154"/>
      <c r="AH58" s="129"/>
      <c r="AI58" s="129"/>
      <c r="AJ58" s="129"/>
      <c r="AK58" s="153"/>
      <c r="AL58" s="154"/>
      <c r="AM58" s="129"/>
      <c r="AN58" s="129"/>
      <c r="AO58" s="129"/>
      <c r="AP58" s="153"/>
      <c r="AQ58" s="154"/>
      <c r="AR58" s="129"/>
      <c r="AS58" s="129"/>
      <c r="AT58" s="129"/>
      <c r="AU58" s="153"/>
      <c r="AV58" s="152"/>
      <c r="AW58" s="152"/>
      <c r="AX58" s="221" t="str">
        <f t="shared" si="1"/>
        <v/>
      </c>
      <c r="AY58" s="152"/>
      <c r="AZ58" s="152"/>
      <c r="BA58" s="151"/>
      <c r="BB58" s="150"/>
      <c r="BC58" s="150"/>
      <c r="BD58" s="150"/>
      <c r="BE58" s="149"/>
      <c r="BF58" s="151"/>
      <c r="BG58" s="150"/>
      <c r="BH58" s="150"/>
      <c r="BI58" s="150"/>
      <c r="BJ58" s="149"/>
      <c r="BK58" s="151"/>
      <c r="BL58" s="150"/>
      <c r="BM58" s="150"/>
      <c r="BN58" s="150"/>
      <c r="BO58" s="149"/>
      <c r="BP58" s="151"/>
      <c r="BQ58" s="150"/>
      <c r="BR58" s="150"/>
      <c r="BS58" s="150"/>
      <c r="BT58" s="149"/>
      <c r="BU58" s="151"/>
      <c r="BV58" s="150"/>
      <c r="BW58" s="150"/>
      <c r="BX58" s="150"/>
      <c r="BY58" s="149"/>
      <c r="BZ58" s="151"/>
      <c r="CA58" s="150"/>
      <c r="CB58" s="150"/>
      <c r="CC58" s="150"/>
      <c r="CD58" s="149"/>
      <c r="CE58" s="148"/>
      <c r="CF58" s="148"/>
      <c r="CG58" s="147"/>
      <c r="CH58" s="147"/>
      <c r="CI58" s="147"/>
      <c r="CJ58" s="146"/>
      <c r="CK58" s="145"/>
      <c r="CL58" s="145"/>
      <c r="CM58" s="145"/>
      <c r="CN58" s="144"/>
      <c r="CO58" s="146"/>
      <c r="CP58" s="145"/>
      <c r="CQ58" s="145"/>
      <c r="CR58" s="145"/>
      <c r="CS58" s="144"/>
      <c r="CT58" s="146"/>
      <c r="CU58" s="145"/>
      <c r="CV58" s="145"/>
      <c r="CW58" s="145"/>
      <c r="CX58" s="144"/>
      <c r="CY58" s="146"/>
      <c r="CZ58" s="145"/>
      <c r="DA58" s="145"/>
      <c r="DB58" s="145"/>
      <c r="DC58" s="144"/>
      <c r="DD58" s="146"/>
      <c r="DE58" s="145"/>
      <c r="DF58" s="145"/>
      <c r="DG58" s="145"/>
      <c r="DH58" s="144"/>
      <c r="DI58" s="146"/>
      <c r="DJ58" s="145"/>
      <c r="DK58" s="145"/>
      <c r="DL58" s="145"/>
      <c r="DM58" s="144"/>
      <c r="DN58" s="143"/>
      <c r="DO58" s="142"/>
      <c r="DP58" s="142" t="str">
        <f t="shared" si="6"/>
        <v/>
      </c>
      <c r="DQ58" s="142"/>
      <c r="DR58" s="142"/>
      <c r="DS58" s="141"/>
      <c r="DT58" s="140"/>
      <c r="DU58" s="140"/>
      <c r="DV58" s="140"/>
      <c r="DW58" s="139"/>
      <c r="DX58" s="141"/>
      <c r="DY58" s="140"/>
      <c r="DZ58" s="140"/>
      <c r="EA58" s="140"/>
      <c r="EB58" s="139"/>
      <c r="EC58" s="141"/>
      <c r="ED58" s="140"/>
      <c r="EE58" s="140"/>
      <c r="EF58" s="140"/>
      <c r="EG58" s="139"/>
      <c r="EH58" s="141"/>
      <c r="EI58" s="140"/>
      <c r="EJ58" s="140"/>
      <c r="EK58" s="140"/>
      <c r="EL58" s="139"/>
      <c r="EM58" s="141"/>
      <c r="EN58" s="140"/>
      <c r="EO58" s="140"/>
      <c r="EP58" s="140"/>
      <c r="EQ58" s="139"/>
      <c r="ER58" s="141"/>
      <c r="ES58" s="140"/>
      <c r="ET58" s="140"/>
      <c r="EU58" s="140"/>
      <c r="EV58" s="139"/>
      <c r="EW58" s="138"/>
      <c r="EX58" s="137"/>
      <c r="EY58" s="137" t="str">
        <f t="shared" si="4"/>
        <v/>
      </c>
      <c r="EZ58" s="137"/>
      <c r="FA58" s="137"/>
      <c r="FB58" s="9"/>
      <c r="FC58" s="136"/>
      <c r="FD58" s="136"/>
      <c r="FE58" s="136"/>
      <c r="FF58" s="136"/>
      <c r="FG58" s="200"/>
    </row>
    <row r="59" spans="1:163" s="190" customFormat="1" x14ac:dyDescent="0.25">
      <c r="A59" s="237"/>
      <c r="B59" s="180"/>
      <c r="C59" s="180"/>
      <c r="D59" s="205"/>
      <c r="E59" s="127"/>
      <c r="F59" s="127"/>
      <c r="G59" s="127"/>
      <c r="H59" s="157"/>
      <c r="I59" s="158"/>
      <c r="J59" s="157"/>
      <c r="K59" s="156"/>
      <c r="L59" s="155"/>
      <c r="M59" s="155"/>
      <c r="N59" s="137"/>
      <c r="O59" s="137"/>
      <c r="P59" s="137"/>
      <c r="Q59" s="137"/>
      <c r="R59" s="154"/>
      <c r="S59" s="129"/>
      <c r="T59" s="129"/>
      <c r="U59" s="129"/>
      <c r="V59" s="153"/>
      <c r="W59" s="154"/>
      <c r="X59" s="129"/>
      <c r="Y59" s="129"/>
      <c r="Z59" s="129"/>
      <c r="AA59" s="153"/>
      <c r="AB59" s="154"/>
      <c r="AC59" s="129"/>
      <c r="AD59" s="129"/>
      <c r="AE59" s="129"/>
      <c r="AF59" s="153"/>
      <c r="AG59" s="154"/>
      <c r="AH59" s="129"/>
      <c r="AI59" s="129"/>
      <c r="AJ59" s="129"/>
      <c r="AK59" s="153"/>
      <c r="AL59" s="154"/>
      <c r="AM59" s="129"/>
      <c r="AN59" s="129"/>
      <c r="AO59" s="129"/>
      <c r="AP59" s="153"/>
      <c r="AQ59" s="154"/>
      <c r="AR59" s="129"/>
      <c r="AS59" s="129"/>
      <c r="AT59" s="129"/>
      <c r="AU59" s="153"/>
      <c r="AV59" s="152"/>
      <c r="AW59" s="152"/>
      <c r="AX59" s="221" t="str">
        <f t="shared" si="1"/>
        <v/>
      </c>
      <c r="AY59" s="152"/>
      <c r="AZ59" s="152"/>
      <c r="BA59" s="151"/>
      <c r="BB59" s="150"/>
      <c r="BC59" s="150"/>
      <c r="BD59" s="150"/>
      <c r="BE59" s="149"/>
      <c r="BF59" s="151"/>
      <c r="BG59" s="150"/>
      <c r="BH59" s="150"/>
      <c r="BI59" s="150"/>
      <c r="BJ59" s="149"/>
      <c r="BK59" s="151"/>
      <c r="BL59" s="150"/>
      <c r="BM59" s="150"/>
      <c r="BN59" s="150"/>
      <c r="BO59" s="149"/>
      <c r="BP59" s="151"/>
      <c r="BQ59" s="150"/>
      <c r="BR59" s="150"/>
      <c r="BS59" s="150"/>
      <c r="BT59" s="149"/>
      <c r="BU59" s="151"/>
      <c r="BV59" s="150"/>
      <c r="BW59" s="150"/>
      <c r="BX59" s="150"/>
      <c r="BY59" s="149"/>
      <c r="BZ59" s="151"/>
      <c r="CA59" s="150"/>
      <c r="CB59" s="150"/>
      <c r="CC59" s="150"/>
      <c r="CD59" s="149"/>
      <c r="CE59" s="148"/>
      <c r="CF59" s="148"/>
      <c r="CG59" s="147"/>
      <c r="CH59" s="147"/>
      <c r="CI59" s="147"/>
      <c r="CJ59" s="146"/>
      <c r="CK59" s="145"/>
      <c r="CL59" s="145"/>
      <c r="CM59" s="145"/>
      <c r="CN59" s="144"/>
      <c r="CO59" s="146"/>
      <c r="CP59" s="145"/>
      <c r="CQ59" s="145"/>
      <c r="CR59" s="145"/>
      <c r="CS59" s="144"/>
      <c r="CT59" s="146"/>
      <c r="CU59" s="145"/>
      <c r="CV59" s="145"/>
      <c r="CW59" s="145"/>
      <c r="CX59" s="144"/>
      <c r="CY59" s="146"/>
      <c r="CZ59" s="145"/>
      <c r="DA59" s="145"/>
      <c r="DB59" s="145"/>
      <c r="DC59" s="144"/>
      <c r="DD59" s="146"/>
      <c r="DE59" s="145"/>
      <c r="DF59" s="145"/>
      <c r="DG59" s="145"/>
      <c r="DH59" s="144"/>
      <c r="DI59" s="146"/>
      <c r="DJ59" s="145"/>
      <c r="DK59" s="145"/>
      <c r="DL59" s="145"/>
      <c r="DM59" s="144"/>
      <c r="DN59" s="143"/>
      <c r="DO59" s="142"/>
      <c r="DP59" s="142"/>
      <c r="DQ59" s="142"/>
      <c r="DR59" s="142"/>
      <c r="DS59" s="141"/>
      <c r="DT59" s="140"/>
      <c r="DU59" s="140"/>
      <c r="DV59" s="140"/>
      <c r="DW59" s="139"/>
      <c r="DX59" s="141"/>
      <c r="DY59" s="140"/>
      <c r="DZ59" s="140"/>
      <c r="EA59" s="140"/>
      <c r="EB59" s="139"/>
      <c r="EC59" s="141"/>
      <c r="ED59" s="140"/>
      <c r="EE59" s="140"/>
      <c r="EF59" s="140"/>
      <c r="EG59" s="139"/>
      <c r="EH59" s="141"/>
      <c r="EI59" s="140"/>
      <c r="EJ59" s="140"/>
      <c r="EK59" s="140"/>
      <c r="EL59" s="139"/>
      <c r="EM59" s="141"/>
      <c r="EN59" s="140"/>
      <c r="EO59" s="140"/>
      <c r="EP59" s="140"/>
      <c r="EQ59" s="139"/>
      <c r="ER59" s="141"/>
      <c r="ES59" s="140"/>
      <c r="ET59" s="140"/>
      <c r="EU59" s="140"/>
      <c r="EV59" s="139"/>
      <c r="EW59" s="138"/>
      <c r="EX59" s="137"/>
      <c r="EY59" s="137"/>
      <c r="EZ59" s="137"/>
      <c r="FA59" s="137"/>
      <c r="FB59" s="9"/>
      <c r="FC59" s="136"/>
      <c r="FD59" s="136"/>
      <c r="FE59" s="136"/>
      <c r="FF59" s="136"/>
      <c r="FG59" s="200"/>
    </row>
    <row r="60" spans="1:163" s="190" customFormat="1" x14ac:dyDescent="0.25">
      <c r="A60" s="237"/>
      <c r="D60" s="207"/>
      <c r="E60" s="208"/>
      <c r="F60" s="208"/>
      <c r="G60" s="208"/>
      <c r="H60" s="202"/>
      <c r="I60" s="203"/>
      <c r="J60" s="202"/>
      <c r="K60" s="204"/>
      <c r="L60" s="201"/>
      <c r="M60" s="201"/>
      <c r="N60" s="209"/>
      <c r="O60" s="209"/>
      <c r="P60" s="209"/>
      <c r="Q60" s="209"/>
      <c r="R60" s="210"/>
      <c r="S60" s="210"/>
      <c r="T60" s="210"/>
      <c r="U60" s="210"/>
      <c r="V60" s="210"/>
      <c r="W60" s="210"/>
      <c r="X60" s="210"/>
      <c r="Y60" s="210"/>
      <c r="Z60" s="210"/>
      <c r="AA60" s="210"/>
      <c r="AB60" s="210"/>
      <c r="AC60" s="210"/>
      <c r="AD60" s="210"/>
      <c r="AE60" s="210"/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1"/>
      <c r="BB60" s="211"/>
      <c r="BC60" s="253"/>
      <c r="BD60" s="211"/>
      <c r="BE60" s="211"/>
      <c r="BF60" s="211"/>
      <c r="BG60" s="211"/>
      <c r="BH60" s="211"/>
      <c r="BI60" s="211"/>
      <c r="BJ60" s="211"/>
      <c r="BK60" s="211"/>
      <c r="BL60" s="211"/>
      <c r="BM60" s="211"/>
      <c r="BN60" s="211"/>
      <c r="BO60" s="211"/>
      <c r="BP60" s="211"/>
      <c r="BQ60" s="211"/>
      <c r="BR60" s="211"/>
      <c r="BS60" s="211"/>
      <c r="BT60" s="211"/>
      <c r="BU60" s="211"/>
      <c r="BV60" s="211"/>
      <c r="BW60" s="211"/>
      <c r="BX60" s="211"/>
      <c r="BY60" s="211"/>
      <c r="BZ60" s="211"/>
      <c r="CA60" s="211"/>
      <c r="CB60" s="211"/>
      <c r="CC60" s="211"/>
      <c r="CD60" s="211"/>
      <c r="CE60" s="212"/>
      <c r="CF60" s="212"/>
      <c r="CG60" s="211"/>
      <c r="CH60" s="211"/>
      <c r="CI60" s="211"/>
      <c r="CJ60" s="213"/>
      <c r="CK60" s="213"/>
      <c r="CL60" s="213"/>
      <c r="CM60" s="213"/>
      <c r="CN60" s="213"/>
      <c r="CO60" s="213"/>
      <c r="CP60" s="213"/>
      <c r="CQ60" s="213"/>
      <c r="CR60" s="213"/>
      <c r="CS60" s="213"/>
      <c r="CT60" s="213"/>
      <c r="CU60" s="213"/>
      <c r="CV60" s="213"/>
      <c r="CW60" s="213"/>
      <c r="CX60" s="213"/>
      <c r="CY60" s="213"/>
      <c r="CZ60" s="213"/>
      <c r="DA60" s="213"/>
      <c r="DB60" s="213"/>
      <c r="DC60" s="213"/>
      <c r="DD60" s="213"/>
      <c r="DE60" s="213"/>
      <c r="DF60" s="213"/>
      <c r="DG60" s="213"/>
      <c r="DH60" s="213"/>
      <c r="DI60" s="213"/>
      <c r="DJ60" s="213"/>
      <c r="DK60" s="213"/>
      <c r="DL60" s="213"/>
      <c r="DM60" s="213"/>
      <c r="DN60" s="214"/>
      <c r="DO60" s="213"/>
      <c r="DP60" s="213"/>
      <c r="DQ60" s="213"/>
      <c r="DR60" s="213"/>
      <c r="DS60" s="209"/>
      <c r="DT60" s="209"/>
      <c r="DU60" s="209"/>
      <c r="DV60" s="209"/>
      <c r="DW60" s="209"/>
      <c r="DX60" s="209"/>
      <c r="DY60" s="209"/>
      <c r="DZ60" s="209"/>
      <c r="EA60" s="209"/>
      <c r="EB60" s="209"/>
      <c r="EC60" s="209"/>
      <c r="ED60" s="209"/>
      <c r="EE60" s="209"/>
      <c r="EF60" s="209"/>
      <c r="EG60" s="209"/>
      <c r="EH60" s="209"/>
      <c r="EI60" s="209"/>
      <c r="EJ60" s="209"/>
      <c r="EK60" s="209"/>
      <c r="EL60" s="209"/>
      <c r="EM60" s="209"/>
      <c r="EN60" s="209"/>
      <c r="EO60" s="209"/>
      <c r="EP60" s="209"/>
      <c r="EQ60" s="209"/>
      <c r="ER60" s="209"/>
      <c r="ES60" s="209"/>
      <c r="ET60" s="209"/>
      <c r="EU60" s="209"/>
      <c r="EV60" s="209"/>
      <c r="EW60" s="215"/>
      <c r="EX60" s="209"/>
      <c r="EY60" s="209"/>
      <c r="EZ60" s="209"/>
      <c r="FA60" s="209"/>
      <c r="FB60" s="216"/>
      <c r="FC60" s="217"/>
      <c r="FD60" s="217"/>
      <c r="FE60" s="217"/>
      <c r="FF60" s="217"/>
      <c r="FG60" s="218"/>
    </row>
    <row r="62" spans="1:163" x14ac:dyDescent="0.25">
      <c r="A62" s="236">
        <f>SUBTOTAL(9,A4:A59)</f>
        <v>35</v>
      </c>
      <c r="B62">
        <f>COUNTIF($B$4:$B$59,"Niels")</f>
        <v>9</v>
      </c>
      <c r="D62" t="s">
        <v>13</v>
      </c>
      <c r="E62" s="115" t="s">
        <v>494</v>
      </c>
    </row>
    <row r="63" spans="1:163" x14ac:dyDescent="0.25">
      <c r="B63">
        <f>COUNTIF($B$4:$B$59,"arjan")</f>
        <v>17</v>
      </c>
      <c r="D63" t="s">
        <v>95</v>
      </c>
      <c r="E63" s="329" t="s">
        <v>491</v>
      </c>
    </row>
    <row r="64" spans="1:163" x14ac:dyDescent="0.25">
      <c r="B64">
        <f>COUNTIF($B$4:$B$59,"Paul")</f>
        <v>18</v>
      </c>
      <c r="D64" t="s">
        <v>182</v>
      </c>
      <c r="E64" s="330" t="s">
        <v>493</v>
      </c>
    </row>
    <row r="65" spans="2:60" x14ac:dyDescent="0.25">
      <c r="B65">
        <f>COUNTIF($B$4:$B$59,"Douwe")</f>
        <v>6</v>
      </c>
      <c r="D65" t="s">
        <v>513</v>
      </c>
      <c r="E65" s="331" t="s">
        <v>492</v>
      </c>
    </row>
    <row r="66" spans="2:60" x14ac:dyDescent="0.25">
      <c r="B66">
        <f>SUBTOTAL(9,B62:B65)</f>
        <v>50</v>
      </c>
    </row>
    <row r="70" spans="2:60" x14ac:dyDescent="0.25">
      <c r="BD70" s="254"/>
      <c r="BE70" s="254"/>
      <c r="BF70" s="254"/>
      <c r="BG70" s="254"/>
      <c r="BH70" s="254"/>
    </row>
  </sheetData>
  <autoFilter ref="A3:RJV58" xr:uid="{00000000-0009-0000-0000-000000000000}"/>
  <mergeCells count="48">
    <mergeCell ref="FD2:FD3"/>
    <mergeCell ref="FE2:FE3"/>
    <mergeCell ref="FF2:FF3"/>
    <mergeCell ref="FG2:FG3"/>
    <mergeCell ref="EX2:EX3"/>
    <mergeCell ref="EY2:EY3"/>
    <mergeCell ref="EZ2:EZ3"/>
    <mergeCell ref="FA2:FA3"/>
    <mergeCell ref="FB2:FB3"/>
    <mergeCell ref="FC2:FC3"/>
    <mergeCell ref="EW2:EW3"/>
    <mergeCell ref="AZ2:AZ3"/>
    <mergeCell ref="CE2:CE3"/>
    <mergeCell ref="CF2:CF3"/>
    <mergeCell ref="CG2:CG3"/>
    <mergeCell ref="CH2:CH3"/>
    <mergeCell ref="CI2:CI3"/>
    <mergeCell ref="DN2:DN3"/>
    <mergeCell ref="DO2:DO3"/>
    <mergeCell ref="DP2:DP3"/>
    <mergeCell ref="DQ2:DQ3"/>
    <mergeCell ref="DR2:DR3"/>
    <mergeCell ref="CX1:CY1"/>
    <mergeCell ref="CZ1:DB1"/>
    <mergeCell ref="EG1:EH1"/>
    <mergeCell ref="EI1:EK1"/>
    <mergeCell ref="L2:L3"/>
    <mergeCell ref="M2:M3"/>
    <mergeCell ref="N2:N3"/>
    <mergeCell ref="O2:O3"/>
    <mergeCell ref="P2:P3"/>
    <mergeCell ref="Q2:Q3"/>
    <mergeCell ref="BQ1:BS1"/>
    <mergeCell ref="J1:J3"/>
    <mergeCell ref="K1:K3"/>
    <mergeCell ref="N1:Q1"/>
    <mergeCell ref="AF1:AG1"/>
    <mergeCell ref="BO1:BP1"/>
    <mergeCell ref="AV2:AV3"/>
    <mergeCell ref="AW2:AW3"/>
    <mergeCell ref="AX2:AX3"/>
    <mergeCell ref="AY2:AY3"/>
    <mergeCell ref="I1:I3"/>
    <mergeCell ref="B1:B3"/>
    <mergeCell ref="C1:C3"/>
    <mergeCell ref="D1:D3"/>
    <mergeCell ref="F1:F2"/>
    <mergeCell ref="H1:H3"/>
  </mergeCells>
  <conditionalFormatting sqref="B1 FB12:FB32">
    <cfRule type="containsText" dxfId="41" priority="344" operator="containsText" text="Geen gegevens">
      <formula>NOT(ISERROR(SEARCH("Geen gegevens",B1)))</formula>
    </cfRule>
  </conditionalFormatting>
  <conditionalFormatting sqref="B34:J44">
    <cfRule type="containsText" dxfId="40" priority="91" operator="containsText" text="Geen gegevens">
      <formula>NOT(ISERROR(SEARCH("Geen gegevens",B34)))</formula>
    </cfRule>
  </conditionalFormatting>
  <conditionalFormatting sqref="B4:M32">
    <cfRule type="containsText" dxfId="39" priority="90" operator="containsText" text="Geen gegevens">
      <formula>NOT(ISERROR(SEARCH("Geen gegevens",B4)))</formula>
    </cfRule>
  </conditionalFormatting>
  <conditionalFormatting sqref="D1 E2 BA4:CD33 CJ4:DM33 CG5:CG33 FG7 FD7:FF8 FC7:FC32 FD9:FG10 DS10:EV33 FD11:FF17 P12:V12 FD31:FF32 CG34:FG34 K34:O36 CG35:FF36 N41:Q44 FG42:FG43">
    <cfRule type="containsText" dxfId="38" priority="380" operator="containsText" text="Geen gegevens">
      <formula>NOT(ISERROR(SEARCH("Geen gegevens",D1)))</formula>
    </cfRule>
  </conditionalFormatting>
  <conditionalFormatting sqref="E49:G51">
    <cfRule type="containsText" dxfId="37" priority="11" operator="containsText" text="Geen gegevens">
      <formula>NOT(ISERROR(SEARCH("Geen gegevens",E49)))</formula>
    </cfRule>
  </conditionalFormatting>
  <conditionalFormatting sqref="E52:I60">
    <cfRule type="containsText" dxfId="36" priority="1" operator="containsText" text="Geen gegevens">
      <formula>NOT(ISERROR(SEARCH("Geen gegevens",E52)))</formula>
    </cfRule>
  </conditionalFormatting>
  <conditionalFormatting sqref="F1:M1">
    <cfRule type="containsText" dxfId="35" priority="89" operator="containsText" text="Geen gegevens">
      <formula>NOT(ISERROR(SEARCH("Geen gegevens",F1)))</formula>
    </cfRule>
  </conditionalFormatting>
  <conditionalFormatting sqref="H45:I51">
    <cfRule type="containsText" dxfId="34" priority="14" operator="containsText" text="Geen gegevens">
      <formula>NOT(ISERROR(SEARCH("Geen gegevens",H45)))</formula>
    </cfRule>
  </conditionalFormatting>
  <conditionalFormatting sqref="K37:M44">
    <cfRule type="containsText" dxfId="33" priority="145" operator="containsText" text="Geen gegevens">
      <formula>NOT(ISERROR(SEARCH("Geen gegevens",K37)))</formula>
    </cfRule>
  </conditionalFormatting>
  <conditionalFormatting sqref="N37:O40">
    <cfRule type="containsText" dxfId="32" priority="131" operator="containsText" text="Geen gegevens">
      <formula>NOT(ISERROR(SEARCH("Geen gegevens",N37)))</formula>
    </cfRule>
  </conditionalFormatting>
  <conditionalFormatting sqref="N13:V14">
    <cfRule type="containsText" dxfId="31" priority="355" operator="containsText" text="Geen gegevens">
      <formula>NOT(ISERROR(SEARCH("Geen gegevens",N13)))</formula>
    </cfRule>
  </conditionalFormatting>
  <conditionalFormatting sqref="N15:AA32">
    <cfRule type="containsText" dxfId="30" priority="148" operator="containsText" text="Geen gegevens">
      <formula>NOT(ISERROR(SEARCH("Geen gegevens",N15)))</formula>
    </cfRule>
  </conditionalFormatting>
  <conditionalFormatting sqref="P38:Q40">
    <cfRule type="containsText" dxfId="29" priority="132" operator="containsText" text="Geen gegevens">
      <formula>NOT(ISERROR(SEARCH("Geen gegevens",P38)))</formula>
    </cfRule>
  </conditionalFormatting>
  <conditionalFormatting sqref="P4:AA11">
    <cfRule type="containsText" dxfId="28" priority="296" operator="containsText" text="Geen gegevens">
      <formula>NOT(ISERROR(SEARCH("Geen gegevens",P4)))</formula>
    </cfRule>
  </conditionalFormatting>
  <conditionalFormatting sqref="P34:CF37">
    <cfRule type="containsText" dxfId="27" priority="62" operator="containsText" text="Geen gegevens">
      <formula>NOT(ISERROR(SEARCH("Geen gegevens",P34)))</formula>
    </cfRule>
  </conditionalFormatting>
  <conditionalFormatting sqref="R38:CH38 CJ38:FF38 R39:FF44">
    <cfRule type="containsText" dxfId="26" priority="61" operator="containsText" text="Geen gegevens">
      <formula>NOT(ISERROR(SEARCH("Geen gegevens",R38)))</formula>
    </cfRule>
  </conditionalFormatting>
  <conditionalFormatting sqref="R2:FG2">
    <cfRule type="containsText" dxfId="25" priority="127" operator="containsText" text="Geen gegevens">
      <formula>NOT(ISERROR(SEARCH("Geen gegevens",R2)))</formula>
    </cfRule>
  </conditionalFormatting>
  <conditionalFormatting sqref="W12:AA14">
    <cfRule type="containsText" dxfId="24" priority="157" operator="containsText" text="Geen gegevens">
      <formula>NOT(ISERROR(SEARCH("Geen gegevens",W12)))</formula>
    </cfRule>
  </conditionalFormatting>
  <conditionalFormatting sqref="AB4:AZ32">
    <cfRule type="containsText" dxfId="23" priority="42" operator="containsText" text="Geen gegevens">
      <formula>NOT(ISERROR(SEARCH("Geen gegevens",AB4)))</formula>
    </cfRule>
  </conditionalFormatting>
  <conditionalFormatting sqref="BA45:CD60 CG45:CG60 CJ45:DM60 DP45:DP60 DS45:EV60 EY47:EY60">
    <cfRule type="containsText" dxfId="22" priority="3" operator="containsText" text="Geen gegevens">
      <formula>NOT(ISERROR(SEARCH("Geen gegevens",BA45)))</formula>
    </cfRule>
  </conditionalFormatting>
  <conditionalFormatting sqref="CE5:CF32">
    <cfRule type="containsText" dxfId="21" priority="41" operator="containsText" text="Geen gegevens">
      <formula>NOT(ISERROR(SEARCH("Geen gegevens",CE5)))</formula>
    </cfRule>
  </conditionalFormatting>
  <conditionalFormatting sqref="CE4:CI4">
    <cfRule type="containsText" dxfId="20" priority="261" operator="containsText" text="Geen gegevens">
      <formula>NOT(ISERROR(SEARCH("Geen gegevens",CE4)))</formula>
    </cfRule>
  </conditionalFormatting>
  <conditionalFormatting sqref="CG37:FG37">
    <cfRule type="containsText" dxfId="19" priority="134" operator="containsText" text="Geen gegevens">
      <formula>NOT(ISERROR(SEARCH("Geen gegevens",CG37)))</formula>
    </cfRule>
  </conditionalFormatting>
  <conditionalFormatting sqref="CH5:CI32">
    <cfRule type="containsText" dxfId="18" priority="281" operator="containsText" text="Geen gegevens">
      <formula>NOT(ISERROR(SEARCH("Geen gegevens",CH5)))</formula>
    </cfRule>
  </conditionalFormatting>
  <conditionalFormatting sqref="DN4:DR32">
    <cfRule type="containsText" dxfId="17" priority="121" operator="containsText" text="Geen gegevens">
      <formula>NOT(ISERROR(SEARCH("Geen gegevens",DN4)))</formula>
    </cfRule>
  </conditionalFormatting>
  <conditionalFormatting sqref="DS4:FA8">
    <cfRule type="containsText" dxfId="16" priority="193" operator="containsText" text="Geen gegevens">
      <formula>NOT(ISERROR(SEARCH("Geen gegevens",DS4)))</formula>
    </cfRule>
  </conditionalFormatting>
  <conditionalFormatting sqref="DS9:FB9">
    <cfRule type="containsText" dxfId="15" priority="160" operator="containsText" text="Geen gegevens">
      <formula>NOT(ISERROR(SEARCH("Geen gegevens",DS9)))</formula>
    </cfRule>
  </conditionalFormatting>
  <conditionalFormatting sqref="EW10:FA32">
    <cfRule type="containsText" dxfId="14" priority="100" operator="containsText" text="Geen gegevens">
      <formula>NOT(ISERROR(SEARCH("Geen gegevens",EW10)))</formula>
    </cfRule>
  </conditionalFormatting>
  <conditionalFormatting sqref="FD18:FG30">
    <cfRule type="containsText" dxfId="13" priority="109" operator="containsText" text="Geen gegevens">
      <formula>NOT(ISERROR(SEARCH("Geen gegevens",FD18)))</formula>
    </cfRule>
  </conditionalFormatting>
  <conditionalFormatting sqref="FG4">
    <cfRule type="containsText" dxfId="12" priority="110" operator="containsText" text="Geen gegevens">
      <formula>NOT(ISERROR(SEARCH("Geen gegevens",FG4)))</formula>
    </cfRule>
  </conditionalFormatting>
  <conditionalFormatting sqref="FG31">
    <cfRule type="containsText" dxfId="11" priority="108" operator="containsText" text="Geen gegevens">
      <formula>NOT(ISERROR(SEARCH("Geen gegevens",FG31)))</formula>
    </cfRule>
  </conditionalFormatting>
  <conditionalFormatting sqref="FG33">
    <cfRule type="containsText" dxfId="10" priority="107" operator="containsText" text="Geen gegevens">
      <formula>NOT(ISERROR(SEARCH("Geen gegevens",FG33)))</formula>
    </cfRule>
  </conditionalFormatting>
  <pageMargins left="0.23622047244094491" right="0.23622047244094491" top="0.35433070866141736" bottom="0.35433070866141736" header="0.31496062992125984" footer="0.31496062992125984"/>
  <pageSetup paperSize="8" scale="44" fitToHeight="0" orientation="landscape" r:id="rId1"/>
  <headerFooter>
    <oddFooter>&amp;L&amp;F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40"/>
  <sheetViews>
    <sheetView topLeftCell="A25" workbookViewId="0">
      <selection activeCell="C41" sqref="C41"/>
    </sheetView>
  </sheetViews>
  <sheetFormatPr defaultRowHeight="11.5" x14ac:dyDescent="0.25"/>
  <cols>
    <col min="1" max="1" width="8.90625" bestFit="1" customWidth="1"/>
    <col min="2" max="2" width="9" style="117"/>
    <col min="3" max="3" width="95.7265625" customWidth="1"/>
  </cols>
  <sheetData>
    <row r="2" spans="1:3" s="115" customFormat="1" x14ac:dyDescent="0.25">
      <c r="A2" s="115" t="s">
        <v>0</v>
      </c>
      <c r="B2" s="116" t="s">
        <v>1</v>
      </c>
      <c r="C2" s="115" t="s">
        <v>2</v>
      </c>
    </row>
    <row r="3" spans="1:3" s="118" customFormat="1" ht="25.5" customHeight="1" x14ac:dyDescent="0.25">
      <c r="A3" s="118">
        <v>20220919</v>
      </c>
      <c r="B3" s="119" t="s">
        <v>3</v>
      </c>
      <c r="C3" s="120" t="s">
        <v>4</v>
      </c>
    </row>
    <row r="4" spans="1:3" s="118" customFormat="1" ht="92" x14ac:dyDescent="0.25">
      <c r="A4" s="118">
        <v>20220926</v>
      </c>
      <c r="B4" s="119" t="s">
        <v>3</v>
      </c>
      <c r="C4" s="120" t="s">
        <v>5</v>
      </c>
    </row>
    <row r="5" spans="1:3" s="118" customFormat="1" x14ac:dyDescent="0.25">
      <c r="B5" s="119"/>
    </row>
    <row r="6" spans="1:3" s="118" customFormat="1" x14ac:dyDescent="0.25">
      <c r="A6" s="118">
        <v>20221017</v>
      </c>
      <c r="B6" s="119" t="s">
        <v>3</v>
      </c>
      <c r="C6" s="130" t="s">
        <v>6</v>
      </c>
    </row>
    <row r="7" spans="1:3" s="118" customFormat="1" x14ac:dyDescent="0.25">
      <c r="A7" s="118">
        <v>20221017</v>
      </c>
      <c r="B7" s="119" t="s">
        <v>3</v>
      </c>
      <c r="C7" s="118" t="s">
        <v>7</v>
      </c>
    </row>
    <row r="8" spans="1:3" s="118" customFormat="1" x14ac:dyDescent="0.25">
      <c r="A8" s="118">
        <v>20221017</v>
      </c>
      <c r="B8" s="119" t="s">
        <v>3</v>
      </c>
      <c r="C8" s="118" t="s">
        <v>8</v>
      </c>
    </row>
    <row r="9" spans="1:3" s="118" customFormat="1" x14ac:dyDescent="0.25">
      <c r="A9" s="118">
        <v>20221017</v>
      </c>
      <c r="B9" s="119" t="s">
        <v>3</v>
      </c>
      <c r="C9" s="118" t="s">
        <v>9</v>
      </c>
    </row>
    <row r="10" spans="1:3" s="118" customFormat="1" x14ac:dyDescent="0.25">
      <c r="A10" s="118">
        <v>20221019</v>
      </c>
      <c r="B10" s="119" t="s">
        <v>3</v>
      </c>
      <c r="C10" s="118" t="s">
        <v>10</v>
      </c>
    </row>
    <row r="11" spans="1:3" s="118" customFormat="1" x14ac:dyDescent="0.25">
      <c r="A11" s="118">
        <v>20221020</v>
      </c>
      <c r="B11" s="119" t="s">
        <v>3</v>
      </c>
      <c r="C11" s="118" t="s">
        <v>11</v>
      </c>
    </row>
    <row r="12" spans="1:3" x14ac:dyDescent="0.25">
      <c r="A12" s="118">
        <v>20221020</v>
      </c>
      <c r="B12" s="119" t="s">
        <v>3</v>
      </c>
      <c r="C12" s="118" t="s">
        <v>12</v>
      </c>
    </row>
    <row r="13" spans="1:3" x14ac:dyDescent="0.25">
      <c r="A13" s="118">
        <v>20221020</v>
      </c>
      <c r="B13" s="119" t="s">
        <v>13</v>
      </c>
      <c r="C13" s="118" t="s">
        <v>14</v>
      </c>
    </row>
    <row r="14" spans="1:3" x14ac:dyDescent="0.25">
      <c r="A14" s="118">
        <v>20221020</v>
      </c>
      <c r="B14" s="119" t="s">
        <v>3</v>
      </c>
      <c r="C14" s="118" t="s">
        <v>15</v>
      </c>
    </row>
    <row r="15" spans="1:3" x14ac:dyDescent="0.25">
      <c r="A15">
        <v>20221024</v>
      </c>
      <c r="B15" s="117" t="s">
        <v>16</v>
      </c>
      <c r="C15" s="118" t="s">
        <v>17</v>
      </c>
    </row>
    <row r="16" spans="1:3" x14ac:dyDescent="0.25">
      <c r="A16">
        <v>20221024</v>
      </c>
      <c r="B16" s="117" t="s">
        <v>18</v>
      </c>
      <c r="C16" s="118" t="s">
        <v>19</v>
      </c>
    </row>
    <row r="17" spans="1:3" x14ac:dyDescent="0.25">
      <c r="A17" s="118">
        <v>20221025</v>
      </c>
      <c r="B17" s="117" t="s">
        <v>20</v>
      </c>
      <c r="C17" s="118" t="s">
        <v>21</v>
      </c>
    </row>
    <row r="18" spans="1:3" s="118" customFormat="1" ht="23" x14ac:dyDescent="0.25">
      <c r="A18" s="118">
        <v>20221025</v>
      </c>
      <c r="B18" s="119" t="s">
        <v>3</v>
      </c>
      <c r="C18" s="120" t="s">
        <v>22</v>
      </c>
    </row>
    <row r="19" spans="1:3" x14ac:dyDescent="0.25">
      <c r="A19" s="118">
        <v>20221025</v>
      </c>
      <c r="B19" s="117" t="s">
        <v>3</v>
      </c>
      <c r="C19" s="118" t="s">
        <v>23</v>
      </c>
    </row>
    <row r="20" spans="1:3" x14ac:dyDescent="0.25">
      <c r="A20">
        <v>20221025</v>
      </c>
      <c r="B20" s="117" t="s">
        <v>3</v>
      </c>
      <c r="C20" t="s">
        <v>24</v>
      </c>
    </row>
    <row r="21" spans="1:3" x14ac:dyDescent="0.25">
      <c r="A21" s="118">
        <v>20221220</v>
      </c>
      <c r="B21" s="117" t="s">
        <v>3</v>
      </c>
      <c r="C21" s="118" t="s">
        <v>25</v>
      </c>
    </row>
    <row r="22" spans="1:3" x14ac:dyDescent="0.25">
      <c r="A22" s="118">
        <v>20230109</v>
      </c>
      <c r="B22" s="117" t="s">
        <v>3</v>
      </c>
      <c r="C22" s="118" t="s">
        <v>26</v>
      </c>
    </row>
    <row r="23" spans="1:3" ht="23" x14ac:dyDescent="0.25">
      <c r="A23" s="118">
        <v>20230221</v>
      </c>
      <c r="B23" s="119" t="s">
        <v>3</v>
      </c>
      <c r="C23" s="120" t="s">
        <v>27</v>
      </c>
    </row>
    <row r="24" spans="1:3" ht="23" x14ac:dyDescent="0.25">
      <c r="A24" s="118">
        <v>20230223</v>
      </c>
      <c r="B24" s="119" t="s">
        <v>3</v>
      </c>
      <c r="C24" s="120" t="s">
        <v>28</v>
      </c>
    </row>
    <row r="25" spans="1:3" s="174" customFormat="1" ht="57.5" x14ac:dyDescent="0.25">
      <c r="A25" s="118">
        <v>20230227</v>
      </c>
      <c r="B25" s="119" t="s">
        <v>3</v>
      </c>
      <c r="C25" s="120" t="s">
        <v>29</v>
      </c>
    </row>
    <row r="26" spans="1:3" s="174" customFormat="1" ht="23" x14ac:dyDescent="0.25">
      <c r="A26" s="118">
        <v>20230306</v>
      </c>
      <c r="B26" s="119" t="s">
        <v>3</v>
      </c>
      <c r="C26" s="120" t="s">
        <v>30</v>
      </c>
    </row>
    <row r="27" spans="1:3" s="174" customFormat="1" x14ac:dyDescent="0.25">
      <c r="A27" s="118">
        <v>20231017</v>
      </c>
      <c r="B27" s="119" t="s">
        <v>3</v>
      </c>
      <c r="C27" s="120" t="s">
        <v>31</v>
      </c>
    </row>
    <row r="28" spans="1:3" s="174" customFormat="1" x14ac:dyDescent="0.25">
      <c r="A28" s="118">
        <v>20231106</v>
      </c>
      <c r="B28" s="119" t="s">
        <v>3</v>
      </c>
      <c r="C28" s="120" t="s">
        <v>32</v>
      </c>
    </row>
    <row r="29" spans="1:3" s="174" customFormat="1" ht="36.75" customHeight="1" x14ac:dyDescent="0.25">
      <c r="A29" s="118">
        <v>20240216</v>
      </c>
      <c r="B29" s="119" t="s">
        <v>3</v>
      </c>
      <c r="C29" s="234" t="s">
        <v>460</v>
      </c>
    </row>
    <row r="30" spans="1:3" s="174" customFormat="1" ht="23" x14ac:dyDescent="0.25">
      <c r="A30" s="118">
        <v>20240304</v>
      </c>
      <c r="B30" s="119" t="s">
        <v>16</v>
      </c>
      <c r="C30" s="120" t="s">
        <v>458</v>
      </c>
    </row>
    <row r="31" spans="1:3" x14ac:dyDescent="0.25">
      <c r="A31" s="118">
        <v>20240416</v>
      </c>
      <c r="B31" s="117" t="s">
        <v>20</v>
      </c>
      <c r="C31" s="120" t="s">
        <v>461</v>
      </c>
    </row>
    <row r="32" spans="1:3" x14ac:dyDescent="0.25">
      <c r="A32" s="118">
        <v>20240418</v>
      </c>
      <c r="B32" s="117" t="s">
        <v>3</v>
      </c>
      <c r="C32" s="120" t="s">
        <v>462</v>
      </c>
    </row>
    <row r="33" spans="1:3" s="118" customFormat="1" ht="23" x14ac:dyDescent="0.25">
      <c r="A33" s="118">
        <v>20240506</v>
      </c>
      <c r="B33" s="119" t="s">
        <v>3</v>
      </c>
      <c r="C33" s="120" t="s">
        <v>463</v>
      </c>
    </row>
    <row r="34" spans="1:3" x14ac:dyDescent="0.25">
      <c r="A34" s="118">
        <v>20240827</v>
      </c>
      <c r="B34" s="117" t="s">
        <v>3</v>
      </c>
      <c r="C34" s="120" t="s">
        <v>466</v>
      </c>
    </row>
    <row r="35" spans="1:3" x14ac:dyDescent="0.25">
      <c r="A35" s="118">
        <v>20240909</v>
      </c>
      <c r="B35" s="117" t="s">
        <v>3</v>
      </c>
      <c r="C35" s="120" t="s">
        <v>474</v>
      </c>
    </row>
    <row r="36" spans="1:3" x14ac:dyDescent="0.25">
      <c r="A36" s="118">
        <v>20241105</v>
      </c>
      <c r="B36" s="117" t="s">
        <v>3</v>
      </c>
      <c r="C36" s="120" t="s">
        <v>488</v>
      </c>
    </row>
    <row r="37" spans="1:3" x14ac:dyDescent="0.25">
      <c r="A37" s="118">
        <v>20241206</v>
      </c>
      <c r="B37" s="117" t="s">
        <v>3</v>
      </c>
      <c r="C37" s="120" t="s">
        <v>512</v>
      </c>
    </row>
    <row r="38" spans="1:3" x14ac:dyDescent="0.25">
      <c r="A38" s="118">
        <v>20250114</v>
      </c>
      <c r="B38" s="117" t="s">
        <v>3</v>
      </c>
      <c r="C38" s="120" t="s">
        <v>519</v>
      </c>
    </row>
    <row r="39" spans="1:3" s="118" customFormat="1" ht="23" x14ac:dyDescent="0.25">
      <c r="A39" s="118">
        <v>20250121</v>
      </c>
      <c r="B39" s="119" t="s">
        <v>3</v>
      </c>
      <c r="C39" s="120" t="s">
        <v>521</v>
      </c>
    </row>
    <row r="40" spans="1:3" x14ac:dyDescent="0.25">
      <c r="A40" s="118">
        <v>20250331</v>
      </c>
      <c r="B40" s="117" t="s">
        <v>3</v>
      </c>
      <c r="C40" s="120" t="s">
        <v>532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9"/>
  <sheetViews>
    <sheetView zoomScale="130" zoomScaleNormal="130" workbookViewId="0">
      <selection activeCell="J37" sqref="J37"/>
    </sheetView>
  </sheetViews>
  <sheetFormatPr defaultRowHeight="13.5" outlineLevelRow="1" outlineLevelCol="1" x14ac:dyDescent="0.3"/>
  <cols>
    <col min="1" max="1" width="11.26953125" style="170" bestFit="1" customWidth="1"/>
    <col min="2" max="2" width="7.08984375" customWidth="1"/>
    <col min="5" max="6" width="9" bestFit="1" customWidth="1"/>
    <col min="7" max="7" width="5.08984375" customWidth="1"/>
    <col min="8" max="8" width="10.26953125" hidden="1" customWidth="1" outlineLevel="1"/>
    <col min="9" max="9" width="10.26953125" customWidth="1" collapsed="1"/>
    <col min="10" max="12" width="10.26953125" customWidth="1"/>
    <col min="13" max="13" width="14.6328125" bestFit="1" customWidth="1"/>
  </cols>
  <sheetData>
    <row r="1" spans="1:17" x14ac:dyDescent="0.3">
      <c r="A1" s="170" t="s">
        <v>393</v>
      </c>
    </row>
    <row r="2" spans="1:17" hidden="1" outlineLevel="1" x14ac:dyDescent="0.3">
      <c r="A2" s="170">
        <v>2019</v>
      </c>
      <c r="B2" s="418" t="s">
        <v>394</v>
      </c>
      <c r="C2" s="419"/>
      <c r="D2" s="159" t="s">
        <v>395</v>
      </c>
      <c r="E2" s="416" t="s">
        <v>396</v>
      </c>
      <c r="F2" s="417"/>
    </row>
    <row r="3" spans="1:17" hidden="1" outlineLevel="1" x14ac:dyDescent="0.3">
      <c r="B3" s="160" t="s">
        <v>397</v>
      </c>
      <c r="C3" s="160" t="s">
        <v>398</v>
      </c>
      <c r="D3" s="160" t="s">
        <v>49</v>
      </c>
      <c r="E3" s="161">
        <v>43466</v>
      </c>
      <c r="F3" s="161">
        <v>43527</v>
      </c>
    </row>
    <row r="4" spans="1:17" hidden="1" outlineLevel="1" x14ac:dyDescent="0.3">
      <c r="B4" s="160" t="s">
        <v>399</v>
      </c>
      <c r="C4" s="160" t="s">
        <v>400</v>
      </c>
      <c r="D4" s="160" t="s">
        <v>50</v>
      </c>
      <c r="E4" s="161">
        <v>43528</v>
      </c>
      <c r="F4" s="161">
        <v>43590</v>
      </c>
    </row>
    <row r="5" spans="1:17" hidden="1" outlineLevel="1" x14ac:dyDescent="0.3">
      <c r="B5" s="160" t="s">
        <v>401</v>
      </c>
      <c r="C5" s="160" t="s">
        <v>402</v>
      </c>
      <c r="D5" s="160" t="s">
        <v>51</v>
      </c>
      <c r="E5" s="161">
        <v>43591</v>
      </c>
      <c r="F5" s="161">
        <v>43660</v>
      </c>
    </row>
    <row r="6" spans="1:17" hidden="1" outlineLevel="1" x14ac:dyDescent="0.3">
      <c r="B6" s="160" t="s">
        <v>403</v>
      </c>
      <c r="C6" s="160" t="s">
        <v>404</v>
      </c>
      <c r="D6" s="160" t="s">
        <v>52</v>
      </c>
      <c r="E6" s="161">
        <v>43661</v>
      </c>
      <c r="F6" s="161">
        <v>43730</v>
      </c>
    </row>
    <row r="7" spans="1:17" hidden="1" outlineLevel="1" x14ac:dyDescent="0.3">
      <c r="B7" s="160" t="s">
        <v>405</v>
      </c>
      <c r="C7" s="160" t="s">
        <v>406</v>
      </c>
      <c r="D7" s="160" t="s">
        <v>53</v>
      </c>
      <c r="E7" s="161">
        <v>43731</v>
      </c>
      <c r="F7" s="161">
        <v>43800</v>
      </c>
    </row>
    <row r="8" spans="1:17" ht="14" hidden="1" outlineLevel="1" thickBot="1" x14ac:dyDescent="0.35"/>
    <row r="9" spans="1:17" hidden="1" outlineLevel="1" x14ac:dyDescent="0.3">
      <c r="A9" s="170">
        <v>2020</v>
      </c>
      <c r="B9" s="418" t="s">
        <v>394</v>
      </c>
      <c r="C9" s="419"/>
      <c r="D9" s="159" t="s">
        <v>395</v>
      </c>
      <c r="E9" s="416" t="s">
        <v>396</v>
      </c>
      <c r="F9" s="417"/>
    </row>
    <row r="10" spans="1:17" hidden="1" outlineLevel="1" x14ac:dyDescent="0.3">
      <c r="B10" s="160" t="s">
        <v>407</v>
      </c>
      <c r="C10" s="160" t="s">
        <v>398</v>
      </c>
      <c r="D10" s="160" t="s">
        <v>49</v>
      </c>
      <c r="E10" s="161">
        <v>43831</v>
      </c>
      <c r="F10" s="161">
        <v>43527</v>
      </c>
    </row>
    <row r="11" spans="1:17" hidden="1" outlineLevel="1" x14ac:dyDescent="0.3">
      <c r="B11" s="160" t="s">
        <v>408</v>
      </c>
      <c r="C11" s="160" t="s">
        <v>400</v>
      </c>
      <c r="D11" s="160" t="s">
        <v>50</v>
      </c>
      <c r="E11" s="161">
        <v>43528</v>
      </c>
      <c r="F11" s="161">
        <v>43590</v>
      </c>
    </row>
    <row r="12" spans="1:17" hidden="1" outlineLevel="1" x14ac:dyDescent="0.3">
      <c r="B12" s="160" t="s">
        <v>409</v>
      </c>
      <c r="C12" s="160" t="s">
        <v>402</v>
      </c>
      <c r="D12" s="160" t="s">
        <v>51</v>
      </c>
      <c r="E12" s="161">
        <v>43591</v>
      </c>
      <c r="F12" s="161">
        <v>43660</v>
      </c>
    </row>
    <row r="13" spans="1:17" hidden="1" outlineLevel="1" x14ac:dyDescent="0.3">
      <c r="B13" s="160" t="s">
        <v>410</v>
      </c>
      <c r="C13" s="160" t="s">
        <v>404</v>
      </c>
      <c r="D13" s="160" t="s">
        <v>52</v>
      </c>
      <c r="E13" s="161">
        <v>43661</v>
      </c>
      <c r="F13" s="161">
        <v>43730</v>
      </c>
    </row>
    <row r="14" spans="1:17" hidden="1" outlineLevel="1" x14ac:dyDescent="0.3">
      <c r="B14" s="160" t="s">
        <v>411</v>
      </c>
      <c r="C14" s="160" t="s">
        <v>406</v>
      </c>
      <c r="D14" s="160" t="s">
        <v>53</v>
      </c>
      <c r="E14" s="161">
        <v>43731</v>
      </c>
      <c r="F14" s="161">
        <v>43800</v>
      </c>
    </row>
    <row r="15" spans="1:17" ht="14" hidden="1" outlineLevel="1" thickBot="1" x14ac:dyDescent="0.35">
      <c r="P15" s="414"/>
      <c r="Q15" s="414"/>
    </row>
    <row r="16" spans="1:17" hidden="1" outlineLevel="1" x14ac:dyDescent="0.3">
      <c r="A16" s="170">
        <v>2021</v>
      </c>
      <c r="B16" s="418" t="s">
        <v>394</v>
      </c>
      <c r="C16" s="419"/>
      <c r="D16" s="159" t="s">
        <v>395</v>
      </c>
      <c r="E16" s="416" t="s">
        <v>396</v>
      </c>
      <c r="F16" s="417"/>
      <c r="P16" s="166"/>
      <c r="Q16" s="166"/>
    </row>
    <row r="17" spans="1:17" hidden="1" outlineLevel="1" x14ac:dyDescent="0.3">
      <c r="B17" s="160" t="s">
        <v>412</v>
      </c>
      <c r="C17" s="160" t="s">
        <v>413</v>
      </c>
      <c r="D17" s="160" t="s">
        <v>49</v>
      </c>
      <c r="E17" s="161">
        <v>44200</v>
      </c>
      <c r="F17" s="161">
        <v>44262</v>
      </c>
      <c r="P17" s="166"/>
      <c r="Q17" s="166"/>
    </row>
    <row r="18" spans="1:17" hidden="1" outlineLevel="1" x14ac:dyDescent="0.3">
      <c r="B18" s="160" t="s">
        <v>414</v>
      </c>
      <c r="C18" s="160" t="s">
        <v>415</v>
      </c>
      <c r="D18" s="160" t="s">
        <v>50</v>
      </c>
      <c r="E18" s="161">
        <v>44263</v>
      </c>
      <c r="F18" s="161">
        <v>44325</v>
      </c>
      <c r="P18" s="166"/>
      <c r="Q18" s="166"/>
    </row>
    <row r="19" spans="1:17" hidden="1" outlineLevel="1" x14ac:dyDescent="0.3">
      <c r="B19" s="160" t="s">
        <v>416</v>
      </c>
      <c r="C19" s="160" t="s">
        <v>417</v>
      </c>
      <c r="D19" s="160" t="s">
        <v>51</v>
      </c>
      <c r="E19" s="161">
        <v>44326</v>
      </c>
      <c r="F19" s="161">
        <v>44395</v>
      </c>
      <c r="P19" s="166"/>
      <c r="Q19" s="166"/>
    </row>
    <row r="20" spans="1:17" hidden="1" outlineLevel="1" x14ac:dyDescent="0.3">
      <c r="B20" s="160" t="s">
        <v>418</v>
      </c>
      <c r="C20" s="160" t="s">
        <v>419</v>
      </c>
      <c r="D20" s="160" t="s">
        <v>52</v>
      </c>
      <c r="E20" s="161">
        <v>44396</v>
      </c>
      <c r="F20" s="161">
        <v>44465</v>
      </c>
      <c r="P20" s="166"/>
      <c r="Q20" s="166"/>
    </row>
    <row r="21" spans="1:17" hidden="1" outlineLevel="1" x14ac:dyDescent="0.3">
      <c r="B21" s="160" t="s">
        <v>420</v>
      </c>
      <c r="C21" s="160" t="s">
        <v>421</v>
      </c>
      <c r="D21" s="160" t="s">
        <v>53</v>
      </c>
      <c r="E21" s="161">
        <v>44466</v>
      </c>
      <c r="F21" s="161">
        <v>44535</v>
      </c>
      <c r="P21" s="166"/>
      <c r="Q21" s="166"/>
    </row>
    <row r="22" spans="1:17" hidden="1" outlineLevel="1" x14ac:dyDescent="0.3">
      <c r="B22" s="160" t="s">
        <v>422</v>
      </c>
      <c r="C22" s="160" t="s">
        <v>423</v>
      </c>
      <c r="D22" s="167" t="s">
        <v>54</v>
      </c>
      <c r="E22" s="161">
        <v>44536</v>
      </c>
      <c r="F22" s="161">
        <v>44563</v>
      </c>
    </row>
    <row r="23" spans="1:17" ht="14" hidden="1" outlineLevel="1" thickBot="1" x14ac:dyDescent="0.35"/>
    <row r="24" spans="1:17" hidden="1" outlineLevel="1" x14ac:dyDescent="0.3">
      <c r="A24" s="170">
        <v>2022</v>
      </c>
      <c r="B24" s="168">
        <v>2022</v>
      </c>
      <c r="C24" s="169" t="s">
        <v>424</v>
      </c>
      <c r="D24" s="159" t="s">
        <v>425</v>
      </c>
      <c r="E24" s="416" t="s">
        <v>395</v>
      </c>
      <c r="F24" s="417" t="s">
        <v>426</v>
      </c>
      <c r="P24" s="166"/>
      <c r="Q24" s="166"/>
    </row>
    <row r="25" spans="1:17" hidden="1" outlineLevel="1" x14ac:dyDescent="0.3">
      <c r="B25" s="160"/>
      <c r="C25" s="160">
        <v>1</v>
      </c>
      <c r="D25" s="160">
        <v>9</v>
      </c>
      <c r="E25" s="161" t="s">
        <v>49</v>
      </c>
      <c r="F25" s="161">
        <v>44564</v>
      </c>
      <c r="P25" s="166"/>
      <c r="Q25" s="166"/>
    </row>
    <row r="26" spans="1:17" hidden="1" outlineLevel="1" x14ac:dyDescent="0.3">
      <c r="B26" s="160"/>
      <c r="C26" s="160">
        <f>C25+9</f>
        <v>10</v>
      </c>
      <c r="D26" s="160">
        <f>D25+9</f>
        <v>18</v>
      </c>
      <c r="E26" s="161" t="s">
        <v>50</v>
      </c>
      <c r="F26" s="161">
        <f>F25+63</f>
        <v>44627</v>
      </c>
      <c r="P26" s="166"/>
      <c r="Q26" s="166"/>
    </row>
    <row r="27" spans="1:17" hidden="1" outlineLevel="1" x14ac:dyDescent="0.3">
      <c r="B27" s="160"/>
      <c r="C27" s="160">
        <f t="shared" ref="C27:D30" si="0">C26+9</f>
        <v>19</v>
      </c>
      <c r="D27" s="160">
        <f t="shared" si="0"/>
        <v>27</v>
      </c>
      <c r="E27" s="161" t="s">
        <v>51</v>
      </c>
      <c r="F27" s="161">
        <f>F26+63</f>
        <v>44690</v>
      </c>
      <c r="P27" s="166"/>
      <c r="Q27" s="166"/>
    </row>
    <row r="28" spans="1:17" hidden="1" outlineLevel="1" x14ac:dyDescent="0.3">
      <c r="B28" s="160"/>
      <c r="C28" s="160">
        <f t="shared" si="0"/>
        <v>28</v>
      </c>
      <c r="D28" s="160">
        <f t="shared" si="0"/>
        <v>36</v>
      </c>
      <c r="E28" s="161" t="s">
        <v>52</v>
      </c>
      <c r="F28" s="161">
        <f t="shared" ref="F28:F30" si="1">F27+63</f>
        <v>44753</v>
      </c>
      <c r="P28" s="166"/>
      <c r="Q28" s="166"/>
    </row>
    <row r="29" spans="1:17" hidden="1" outlineLevel="1" x14ac:dyDescent="0.3">
      <c r="B29" s="160"/>
      <c r="C29" s="160">
        <f t="shared" si="0"/>
        <v>37</v>
      </c>
      <c r="D29" s="160">
        <f t="shared" si="0"/>
        <v>45</v>
      </c>
      <c r="E29" s="161" t="s">
        <v>53</v>
      </c>
      <c r="F29" s="161">
        <f t="shared" si="1"/>
        <v>44816</v>
      </c>
      <c r="P29" s="166"/>
      <c r="Q29" s="166"/>
    </row>
    <row r="30" spans="1:17" hidden="1" outlineLevel="1" x14ac:dyDescent="0.3">
      <c r="B30" s="160"/>
      <c r="C30" s="160">
        <f t="shared" si="0"/>
        <v>46</v>
      </c>
      <c r="D30" s="160">
        <v>52</v>
      </c>
      <c r="E30" s="161" t="s">
        <v>54</v>
      </c>
      <c r="F30" s="161">
        <f t="shared" si="1"/>
        <v>44879</v>
      </c>
    </row>
    <row r="31" spans="1:17" ht="24.75" customHeight="1" collapsed="1" x14ac:dyDescent="0.3"/>
    <row r="32" spans="1:17" ht="15.75" customHeight="1" thickBot="1" x14ac:dyDescent="0.35">
      <c r="B32" s="414"/>
      <c r="C32" s="414"/>
      <c r="E32" s="414"/>
      <c r="F32" s="414"/>
      <c r="H32" s="415" t="s">
        <v>426</v>
      </c>
      <c r="I32" s="415"/>
      <c r="J32" s="415"/>
      <c r="K32" s="415"/>
      <c r="L32" s="415"/>
    </row>
    <row r="33" spans="4:13" ht="15" x14ac:dyDescent="0.3">
      <c r="D33" s="162" t="s">
        <v>395</v>
      </c>
      <c r="E33" s="163" t="s">
        <v>424</v>
      </c>
      <c r="F33" s="172" t="s">
        <v>425</v>
      </c>
      <c r="H33" s="252">
        <v>2022</v>
      </c>
      <c r="I33" s="252">
        <v>2023</v>
      </c>
      <c r="J33" s="173">
        <v>2024</v>
      </c>
      <c r="K33" s="173">
        <v>2025</v>
      </c>
      <c r="L33" s="173">
        <v>2026</v>
      </c>
    </row>
    <row r="34" spans="4:13" x14ac:dyDescent="0.3">
      <c r="D34" s="171" t="s">
        <v>49</v>
      </c>
      <c r="E34" s="164">
        <v>1</v>
      </c>
      <c r="F34" s="160">
        <v>9</v>
      </c>
      <c r="H34" s="231">
        <v>44564</v>
      </c>
      <c r="I34" s="231">
        <v>44928</v>
      </c>
      <c r="J34" s="161">
        <v>45292</v>
      </c>
      <c r="K34" s="161">
        <v>45656</v>
      </c>
      <c r="L34" s="161">
        <v>46020</v>
      </c>
    </row>
    <row r="35" spans="4:13" x14ac:dyDescent="0.3">
      <c r="D35" s="171" t="s">
        <v>50</v>
      </c>
      <c r="E35" s="164">
        <f>E34+9</f>
        <v>10</v>
      </c>
      <c r="F35" s="160">
        <f>F34+9</f>
        <v>18</v>
      </c>
      <c r="H35" s="231">
        <f>H34+63</f>
        <v>44627</v>
      </c>
      <c r="I35" s="231">
        <f>I34+63</f>
        <v>44991</v>
      </c>
      <c r="J35" s="161">
        <f>J34+63</f>
        <v>45355</v>
      </c>
      <c r="K35" s="161">
        <f>K34+63</f>
        <v>45719</v>
      </c>
      <c r="L35" s="161">
        <f t="shared" ref="L35:L39" si="2">L34+63</f>
        <v>46083</v>
      </c>
    </row>
    <row r="36" spans="4:13" x14ac:dyDescent="0.3">
      <c r="D36" s="171" t="s">
        <v>51</v>
      </c>
      <c r="E36" s="164">
        <f t="shared" ref="E36:F39" si="3">E35+9</f>
        <v>19</v>
      </c>
      <c r="F36" s="160">
        <f t="shared" si="3"/>
        <v>27</v>
      </c>
      <c r="H36" s="231">
        <f>H35+63</f>
        <v>44690</v>
      </c>
      <c r="I36" s="231">
        <f t="shared" ref="I36:K39" si="4">I35+63</f>
        <v>45054</v>
      </c>
      <c r="J36" s="161">
        <f t="shared" si="4"/>
        <v>45418</v>
      </c>
      <c r="K36" s="161">
        <f>K35+63</f>
        <v>45782</v>
      </c>
      <c r="L36" s="161">
        <f t="shared" si="2"/>
        <v>46146</v>
      </c>
    </row>
    <row r="37" spans="4:13" x14ac:dyDescent="0.3">
      <c r="D37" s="171" t="s">
        <v>52</v>
      </c>
      <c r="E37" s="164">
        <f t="shared" si="3"/>
        <v>28</v>
      </c>
      <c r="F37" s="160">
        <f t="shared" si="3"/>
        <v>36</v>
      </c>
      <c r="H37" s="231">
        <f t="shared" ref="H37:H39" si="5">H36+63</f>
        <v>44753</v>
      </c>
      <c r="I37" s="231">
        <f t="shared" si="4"/>
        <v>45117</v>
      </c>
      <c r="J37" s="161">
        <f t="shared" si="4"/>
        <v>45481</v>
      </c>
      <c r="K37" s="161">
        <f t="shared" si="4"/>
        <v>45845</v>
      </c>
      <c r="L37" s="161">
        <f t="shared" si="2"/>
        <v>46209</v>
      </c>
    </row>
    <row r="38" spans="4:13" x14ac:dyDescent="0.3">
      <c r="D38" s="171" t="s">
        <v>53</v>
      </c>
      <c r="E38" s="164">
        <f t="shared" si="3"/>
        <v>37</v>
      </c>
      <c r="F38" s="160">
        <f t="shared" si="3"/>
        <v>45</v>
      </c>
      <c r="H38" s="231">
        <f t="shared" si="5"/>
        <v>44816</v>
      </c>
      <c r="I38" s="231">
        <f t="shared" si="4"/>
        <v>45180</v>
      </c>
      <c r="J38" s="161">
        <f t="shared" si="4"/>
        <v>45544</v>
      </c>
      <c r="K38" s="161">
        <f t="shared" si="4"/>
        <v>45908</v>
      </c>
      <c r="L38" s="161">
        <f t="shared" si="2"/>
        <v>46272</v>
      </c>
    </row>
    <row r="39" spans="4:13" x14ac:dyDescent="0.3">
      <c r="D39" s="171" t="s">
        <v>54</v>
      </c>
      <c r="E39" s="164">
        <f t="shared" si="3"/>
        <v>46</v>
      </c>
      <c r="F39" s="165" t="s">
        <v>427</v>
      </c>
      <c r="H39" s="231">
        <f t="shared" si="5"/>
        <v>44879</v>
      </c>
      <c r="I39" s="231">
        <f t="shared" si="4"/>
        <v>45243</v>
      </c>
      <c r="J39" s="161">
        <f t="shared" si="4"/>
        <v>45607</v>
      </c>
      <c r="K39" s="161">
        <f t="shared" si="4"/>
        <v>45971</v>
      </c>
      <c r="L39" s="161">
        <f t="shared" si="2"/>
        <v>46335</v>
      </c>
      <c r="M39" t="s">
        <v>428</v>
      </c>
    </row>
  </sheetData>
  <mergeCells count="11">
    <mergeCell ref="B2:C2"/>
    <mergeCell ref="E2:F2"/>
    <mergeCell ref="B9:C9"/>
    <mergeCell ref="E9:F9"/>
    <mergeCell ref="B16:C16"/>
    <mergeCell ref="E16:F16"/>
    <mergeCell ref="B32:C32"/>
    <mergeCell ref="E32:F32"/>
    <mergeCell ref="H32:L32"/>
    <mergeCell ref="P15:Q15"/>
    <mergeCell ref="E24:F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6:X24"/>
  <sheetViews>
    <sheetView workbookViewId="0">
      <selection activeCell="M16" sqref="M16"/>
    </sheetView>
  </sheetViews>
  <sheetFormatPr defaultRowHeight="11.5" outlineLevelCol="1" x14ac:dyDescent="0.25"/>
  <cols>
    <col min="4" max="4" width="5" hidden="1" customWidth="1" outlineLevel="1"/>
    <col min="5" max="7" width="5" style="117" hidden="1" customWidth="1" outlineLevel="1"/>
    <col min="8" max="8" width="5" style="117" customWidth="1" collapsed="1"/>
    <col min="9" max="16" width="5" style="117" customWidth="1"/>
    <col min="17" max="17" width="6.26953125" style="117" bestFit="1" customWidth="1"/>
    <col min="18" max="19" width="5" style="117" customWidth="1"/>
    <col min="20" max="20" width="17.7265625" customWidth="1"/>
    <col min="21" max="21" width="9.90625" bestFit="1" customWidth="1"/>
    <col min="22" max="22" width="6.90625" bestFit="1" customWidth="1"/>
    <col min="23" max="23" width="9.26953125" customWidth="1"/>
    <col min="24" max="24" width="10" customWidth="1"/>
  </cols>
  <sheetData>
    <row r="6" spans="2:24" x14ac:dyDescent="0.25">
      <c r="D6" s="175">
        <v>2020</v>
      </c>
      <c r="F6" s="175"/>
      <c r="G6" s="175"/>
      <c r="H6" s="176" t="s">
        <v>49</v>
      </c>
      <c r="I6" s="176"/>
      <c r="J6" s="176"/>
      <c r="K6" s="176" t="s">
        <v>50</v>
      </c>
      <c r="L6" s="176">
        <v>2021</v>
      </c>
      <c r="M6" s="176"/>
      <c r="N6" s="176" t="s">
        <v>429</v>
      </c>
      <c r="O6" s="176"/>
      <c r="P6" s="176"/>
      <c r="Q6" s="176" t="s">
        <v>53</v>
      </c>
      <c r="R6" s="176"/>
      <c r="S6" s="176"/>
    </row>
    <row r="7" spans="2:24" x14ac:dyDescent="0.25">
      <c r="D7" s="175" t="s">
        <v>430</v>
      </c>
      <c r="E7" s="175" t="s">
        <v>431</v>
      </c>
      <c r="F7" s="175" t="s">
        <v>432</v>
      </c>
      <c r="G7" s="175" t="s">
        <v>433</v>
      </c>
      <c r="H7" s="176" t="s">
        <v>434</v>
      </c>
      <c r="I7" s="176" t="s">
        <v>435</v>
      </c>
      <c r="J7" s="176" t="s">
        <v>436</v>
      </c>
      <c r="K7" s="176" t="s">
        <v>437</v>
      </c>
      <c r="L7" s="176" t="s">
        <v>438</v>
      </c>
      <c r="M7" s="176" t="s">
        <v>439</v>
      </c>
      <c r="N7" s="176" t="s">
        <v>440</v>
      </c>
      <c r="O7" s="176" t="s">
        <v>441</v>
      </c>
      <c r="P7" s="176" t="s">
        <v>430</v>
      </c>
      <c r="Q7" s="176" t="s">
        <v>431</v>
      </c>
      <c r="R7" s="176" t="s">
        <v>432</v>
      </c>
      <c r="S7" s="176" t="s">
        <v>433</v>
      </c>
      <c r="T7" s="176" t="s">
        <v>442</v>
      </c>
    </row>
    <row r="8" spans="2:24" x14ac:dyDescent="0.25">
      <c r="B8" t="s">
        <v>443</v>
      </c>
      <c r="C8" t="s">
        <v>444</v>
      </c>
      <c r="K8" s="117">
        <v>1</v>
      </c>
      <c r="Q8" s="117">
        <v>1</v>
      </c>
      <c r="T8" t="s">
        <v>445</v>
      </c>
      <c r="U8" t="s">
        <v>446</v>
      </c>
    </row>
    <row r="9" spans="2:24" x14ac:dyDescent="0.25">
      <c r="C9" t="s">
        <v>447</v>
      </c>
      <c r="D9">
        <v>0.5</v>
      </c>
      <c r="E9" s="117">
        <v>0.5</v>
      </c>
      <c r="Q9" s="117">
        <v>1</v>
      </c>
      <c r="T9" t="s">
        <v>448</v>
      </c>
    </row>
    <row r="10" spans="2:24" s="177" customFormat="1" x14ac:dyDescent="0.25">
      <c r="C10" s="177" t="s">
        <v>63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 t="s">
        <v>63</v>
      </c>
      <c r="R10" s="178"/>
      <c r="S10" s="178"/>
      <c r="T10"/>
      <c r="U10"/>
      <c r="V10"/>
      <c r="W10"/>
      <c r="X10"/>
    </row>
    <row r="13" spans="2:24" x14ac:dyDescent="0.25">
      <c r="B13" t="s">
        <v>449</v>
      </c>
      <c r="C13" t="s">
        <v>450</v>
      </c>
      <c r="E13" s="117">
        <v>1</v>
      </c>
      <c r="H13" s="117">
        <v>1</v>
      </c>
      <c r="K13" s="117">
        <v>1</v>
      </c>
      <c r="N13" s="117">
        <v>1</v>
      </c>
      <c r="Q13" s="117">
        <v>1</v>
      </c>
    </row>
    <row r="14" spans="2:24" s="177" customFormat="1" x14ac:dyDescent="0.25">
      <c r="C14" s="177" t="s">
        <v>451</v>
      </c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 t="str">
        <f>C14</f>
        <v>VO+UT</v>
      </c>
      <c r="R14" s="178"/>
      <c r="S14" s="178"/>
      <c r="T14"/>
      <c r="U14"/>
      <c r="V14"/>
      <c r="W14"/>
      <c r="X14"/>
    </row>
    <row r="15" spans="2:24" x14ac:dyDescent="0.25">
      <c r="S15" s="179"/>
    </row>
    <row r="16" spans="2:24" x14ac:dyDescent="0.25">
      <c r="H16" s="117">
        <v>1</v>
      </c>
      <c r="K16" s="117">
        <v>4</v>
      </c>
      <c r="N16" s="117">
        <v>7</v>
      </c>
      <c r="Q16" s="117">
        <v>10</v>
      </c>
      <c r="S16" s="179"/>
    </row>
    <row r="17" spans="20:24" ht="12" thickBot="1" x14ac:dyDescent="0.3"/>
    <row r="18" spans="20:24" x14ac:dyDescent="0.25">
      <c r="T18" s="418" t="s">
        <v>394</v>
      </c>
      <c r="U18" s="419"/>
      <c r="V18" s="159" t="s">
        <v>395</v>
      </c>
      <c r="W18" s="416" t="s">
        <v>396</v>
      </c>
      <c r="X18" s="417"/>
    </row>
    <row r="19" spans="20:24" ht="12.5" x14ac:dyDescent="0.25">
      <c r="T19" s="160" t="s">
        <v>412</v>
      </c>
      <c r="U19" s="160" t="s">
        <v>413</v>
      </c>
      <c r="V19" s="160" t="s">
        <v>49</v>
      </c>
      <c r="W19" s="161">
        <v>44200</v>
      </c>
      <c r="X19" s="161">
        <v>44262</v>
      </c>
    </row>
    <row r="20" spans="20:24" ht="12.5" x14ac:dyDescent="0.25">
      <c r="T20" s="160" t="s">
        <v>414</v>
      </c>
      <c r="U20" s="160" t="s">
        <v>415</v>
      </c>
      <c r="V20" s="160" t="s">
        <v>50</v>
      </c>
      <c r="W20" s="161">
        <v>44263</v>
      </c>
      <c r="X20" s="161">
        <v>44325</v>
      </c>
    </row>
    <row r="21" spans="20:24" ht="12.5" x14ac:dyDescent="0.25">
      <c r="T21" s="160" t="s">
        <v>416</v>
      </c>
      <c r="U21" s="160" t="s">
        <v>417</v>
      </c>
      <c r="V21" s="160" t="s">
        <v>51</v>
      </c>
      <c r="W21" s="161">
        <v>44326</v>
      </c>
      <c r="X21" s="161">
        <v>44395</v>
      </c>
    </row>
    <row r="22" spans="20:24" ht="12.5" x14ac:dyDescent="0.25">
      <c r="T22" s="160" t="s">
        <v>418</v>
      </c>
      <c r="U22" s="160" t="s">
        <v>419</v>
      </c>
      <c r="V22" s="160" t="s">
        <v>52</v>
      </c>
      <c r="W22" s="161">
        <v>44396</v>
      </c>
      <c r="X22" s="161">
        <v>44465</v>
      </c>
    </row>
    <row r="23" spans="20:24" ht="12.5" x14ac:dyDescent="0.25">
      <c r="T23" s="160" t="s">
        <v>420</v>
      </c>
      <c r="U23" s="160" t="s">
        <v>421</v>
      </c>
      <c r="V23" s="160" t="s">
        <v>53</v>
      </c>
      <c r="W23" s="161">
        <v>44466</v>
      </c>
      <c r="X23" s="161">
        <v>44535</v>
      </c>
    </row>
    <row r="24" spans="20:24" ht="12.5" x14ac:dyDescent="0.25">
      <c r="T24" s="160" t="s">
        <v>422</v>
      </c>
      <c r="U24" s="160" t="s">
        <v>423</v>
      </c>
      <c r="V24" s="160" t="s">
        <v>54</v>
      </c>
      <c r="W24" s="161">
        <v>44536</v>
      </c>
      <c r="X24" s="161">
        <v>44563</v>
      </c>
    </row>
  </sheetData>
  <mergeCells count="2">
    <mergeCell ref="T18:U18"/>
    <mergeCell ref="W18:X18"/>
  </mergeCells>
  <pageMargins left="0.7" right="0.7" top="0.75" bottom="0.75" header="0.3" footer="0.3"/>
  <pageSetup paperSize="9"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JV17"/>
  <sheetViews>
    <sheetView zoomScale="85" zoomScaleNormal="85" workbookViewId="0">
      <pane xSplit="7260" ySplit="2780" topLeftCell="BG1" activePane="bottomLeft"/>
      <selection activeCell="C45" sqref="C45"/>
      <selection pane="topRight" activeCell="F3" sqref="F3"/>
      <selection pane="bottomLeft" activeCell="F5" sqref="B5:F5"/>
      <selection pane="bottomRight" activeCell="BP23" sqref="BP23"/>
    </sheetView>
  </sheetViews>
  <sheetFormatPr defaultRowHeight="11.5" outlineLevelCol="2" x14ac:dyDescent="0.25"/>
  <cols>
    <col min="1" max="1" width="3.7265625" style="236" customWidth="1"/>
    <col min="2" max="3" width="6.36328125" customWidth="1" outlineLevel="1"/>
    <col min="4" max="4" width="13.453125" customWidth="1"/>
    <col min="5" max="5" width="30.08984375" customWidth="1"/>
    <col min="6" max="7" width="5.453125" style="182" customWidth="1"/>
    <col min="8" max="8" width="5.08984375" customWidth="1" outlineLevel="2"/>
    <col min="9" max="9" width="4.08984375" customWidth="1" outlineLevel="2"/>
    <col min="10" max="10" width="4.90625" customWidth="1" outlineLevel="2"/>
    <col min="11" max="11" width="7.36328125" customWidth="1" outlineLevel="2"/>
    <col min="12" max="12" width="8.90625" style="23" customWidth="1" outlineLevel="2"/>
    <col min="13" max="13" width="10.7265625" style="23" customWidth="1" outlineLevel="2"/>
    <col min="14" max="14" width="13.453125" style="19" customWidth="1" outlineLevel="1"/>
    <col min="15" max="16" width="9.6328125" style="19" customWidth="1" outlineLevel="1"/>
    <col min="17" max="17" width="9.453125" style="19" customWidth="1"/>
    <col min="18" max="26" width="4.90625" style="19" hidden="1" customWidth="1" outlineLevel="1"/>
    <col min="27" max="27" width="6" style="19" hidden="1" customWidth="1" outlineLevel="1"/>
    <col min="28" max="41" width="4.90625" style="19" hidden="1" customWidth="1" outlineLevel="1"/>
    <col min="42" max="42" width="6.26953125" style="19" hidden="1" customWidth="1" outlineLevel="1"/>
    <col min="43" max="47" width="4.90625" style="19" hidden="1" customWidth="1" outlineLevel="1"/>
    <col min="48" max="48" width="37.453125" style="19" hidden="1" customWidth="1" outlineLevel="1"/>
    <col min="49" max="49" width="14.36328125" style="19" hidden="1" customWidth="1" outlineLevel="1"/>
    <col min="50" max="50" width="9.453125" style="19" customWidth="1" collapsed="1"/>
    <col min="51" max="52" width="9.453125" style="19" customWidth="1"/>
    <col min="53" max="76" width="4.90625" style="22" customWidth="1" outlineLevel="1"/>
    <col min="77" max="77" width="6.08984375" style="22" customWidth="1" outlineLevel="1"/>
    <col min="78" max="81" width="4.90625" style="22" customWidth="1" outlineLevel="1"/>
    <col min="82" max="82" width="4.90625" style="22" customWidth="1"/>
    <col min="83" max="83" width="36.26953125" style="98" customWidth="1" outlineLevel="1"/>
    <col min="84" max="84" width="17.6328125" style="113" customWidth="1" outlineLevel="1"/>
    <col min="85" max="85" width="9.453125" style="22" customWidth="1"/>
    <col min="86" max="86" width="12.90625" style="22" customWidth="1"/>
    <col min="87" max="87" width="9.453125" style="22" customWidth="1"/>
    <col min="88" max="91" width="4.7265625" style="19" customWidth="1" outlineLevel="1"/>
    <col min="92" max="92" width="5.26953125" style="19" customWidth="1" outlineLevel="1"/>
    <col min="93" max="96" width="4.7265625" style="19" customWidth="1" outlineLevel="1"/>
    <col min="97" max="97" width="5.26953125" style="19" customWidth="1" outlineLevel="1"/>
    <col min="98" max="101" width="4.7265625" style="19" customWidth="1" outlineLevel="1"/>
    <col min="102" max="102" width="5.26953125" style="19" customWidth="1" outlineLevel="1"/>
    <col min="103" max="111" width="4.7265625" style="19" customWidth="1" outlineLevel="1"/>
    <col min="112" max="112" width="5.90625" style="19" customWidth="1" outlineLevel="1"/>
    <col min="113" max="117" width="4.7265625" style="19" customWidth="1" outlineLevel="1"/>
    <col min="118" max="118" width="31.6328125" style="107" customWidth="1" outlineLevel="1"/>
    <col min="119" max="119" width="23.90625" style="19" customWidth="1" outlineLevel="1"/>
    <col min="120" max="122" width="9.453125" style="19" customWidth="1"/>
    <col min="123" max="131" width="4.7265625" style="19" customWidth="1" outlineLevel="1"/>
    <col min="132" max="132" width="5.26953125" style="19" customWidth="1" outlineLevel="1"/>
    <col min="133" max="146" width="4.7265625" style="19" customWidth="1" outlineLevel="1"/>
    <col min="147" max="147" width="5.90625" style="19" customWidth="1" outlineLevel="1"/>
    <col min="148" max="152" width="4.7265625" style="19" customWidth="1" outlineLevel="1"/>
    <col min="153" max="153" width="28.6328125" style="107" customWidth="1" outlineLevel="1"/>
    <col min="154" max="154" width="16.7265625" style="19" customWidth="1" outlineLevel="1"/>
    <col min="155" max="157" width="9.453125" style="19" customWidth="1"/>
    <col min="158" max="158" width="18.90625" customWidth="1"/>
    <col min="159" max="159" width="6.08984375" customWidth="1"/>
    <col min="160" max="160" width="6.90625" bestFit="1" customWidth="1"/>
    <col min="161" max="162" width="6.08984375" customWidth="1"/>
    <col min="163" max="163" width="29.90625" style="118" customWidth="1"/>
    <col min="12443" max="12443" width="9" customWidth="1"/>
  </cols>
  <sheetData>
    <row r="1" spans="1:11264 11268:12450" s="68" customFormat="1" ht="15" customHeight="1" x14ac:dyDescent="0.35">
      <c r="A1" s="235"/>
      <c r="B1" s="368" t="s">
        <v>33</v>
      </c>
      <c r="C1" s="370" t="s">
        <v>34</v>
      </c>
      <c r="D1" s="371" t="s">
        <v>35</v>
      </c>
      <c r="E1" s="56"/>
      <c r="F1" s="371" t="s">
        <v>36</v>
      </c>
      <c r="G1" s="133"/>
      <c r="H1" s="366" t="s">
        <v>37</v>
      </c>
      <c r="I1" s="366" t="s">
        <v>38</v>
      </c>
      <c r="J1" s="371" t="s">
        <v>39</v>
      </c>
      <c r="K1" s="371" t="s">
        <v>40</v>
      </c>
      <c r="L1" s="99"/>
      <c r="M1" s="99"/>
      <c r="N1" s="373" t="s">
        <v>41</v>
      </c>
      <c r="O1" s="373"/>
      <c r="P1" s="373"/>
      <c r="Q1" s="373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374">
        <f>AX1</f>
        <v>2023</v>
      </c>
      <c r="AG1" s="374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5">
        <v>2023</v>
      </c>
      <c r="AY1" s="55"/>
      <c r="AZ1" s="58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375">
        <f>CG1</f>
        <v>2024</v>
      </c>
      <c r="BP1" s="375"/>
      <c r="BQ1" s="388"/>
      <c r="BR1" s="388"/>
      <c r="BS1" s="388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96"/>
      <c r="CF1" s="112"/>
      <c r="CG1" s="60">
        <v>2024</v>
      </c>
      <c r="CH1" s="60"/>
      <c r="CI1" s="61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380">
        <f>DP1</f>
        <v>2025</v>
      </c>
      <c r="CY1" s="380"/>
      <c r="CZ1" s="381"/>
      <c r="DA1" s="381"/>
      <c r="DB1" s="381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105"/>
      <c r="DO1" s="62"/>
      <c r="DP1" s="63">
        <v>2025</v>
      </c>
      <c r="DQ1" s="63"/>
      <c r="DR1" s="64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382">
        <f>EY1</f>
        <v>2026</v>
      </c>
      <c r="EH1" s="382"/>
      <c r="EI1" s="383"/>
      <c r="EJ1" s="383"/>
      <c r="EK1" s="383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108"/>
      <c r="EX1" s="65"/>
      <c r="EY1" s="66">
        <v>2026</v>
      </c>
      <c r="EZ1" s="66"/>
      <c r="FA1" s="67"/>
      <c r="FG1" s="123"/>
    </row>
    <row r="2" spans="1:11264 11268:12450" ht="75" customHeight="1" x14ac:dyDescent="0.25">
      <c r="B2" s="368"/>
      <c r="C2" s="370"/>
      <c r="D2" s="371"/>
      <c r="E2" s="133" t="s">
        <v>42</v>
      </c>
      <c r="F2" s="371"/>
      <c r="G2" s="133" t="s">
        <v>453</v>
      </c>
      <c r="H2" s="366"/>
      <c r="I2" s="366"/>
      <c r="J2" s="371"/>
      <c r="K2" s="371"/>
      <c r="L2" s="384" t="s">
        <v>43</v>
      </c>
      <c r="M2" s="384" t="s">
        <v>44</v>
      </c>
      <c r="N2" s="386" t="s">
        <v>45</v>
      </c>
      <c r="O2" s="386" t="s">
        <v>46</v>
      </c>
      <c r="P2" s="386" t="s">
        <v>47</v>
      </c>
      <c r="Q2" s="386" t="s">
        <v>48</v>
      </c>
      <c r="R2" s="35"/>
      <c r="S2" s="36"/>
      <c r="T2" s="37" t="s">
        <v>49</v>
      </c>
      <c r="U2" s="36"/>
      <c r="V2" s="38"/>
      <c r="W2" s="35"/>
      <c r="X2" s="36"/>
      <c r="Y2" s="37" t="s">
        <v>50</v>
      </c>
      <c r="Z2" s="36"/>
      <c r="AA2" s="38"/>
      <c r="AB2" s="35"/>
      <c r="AC2" s="36"/>
      <c r="AD2" s="37" t="s">
        <v>51</v>
      </c>
      <c r="AE2" s="36"/>
      <c r="AF2" s="38"/>
      <c r="AG2" s="35"/>
      <c r="AH2" s="36"/>
      <c r="AI2" s="37" t="s">
        <v>52</v>
      </c>
      <c r="AJ2" s="36"/>
      <c r="AK2" s="38"/>
      <c r="AL2" s="35"/>
      <c r="AM2" s="36"/>
      <c r="AN2" s="37" t="s">
        <v>53</v>
      </c>
      <c r="AO2" s="36"/>
      <c r="AP2" s="38"/>
      <c r="AQ2" s="35"/>
      <c r="AR2" s="36"/>
      <c r="AS2" s="37" t="s">
        <v>54</v>
      </c>
      <c r="AT2" s="36"/>
      <c r="AU2" s="38"/>
      <c r="AV2" s="376" t="s">
        <v>55</v>
      </c>
      <c r="AW2" s="376" t="s">
        <v>56</v>
      </c>
      <c r="AX2" s="378">
        <f>AX1</f>
        <v>2023</v>
      </c>
      <c r="AY2" s="376" t="s">
        <v>47</v>
      </c>
      <c r="AZ2" s="391" t="s">
        <v>48</v>
      </c>
      <c r="BA2" s="24"/>
      <c r="BB2" s="25"/>
      <c r="BC2" s="26" t="s">
        <v>49</v>
      </c>
      <c r="BD2" s="25"/>
      <c r="BE2" s="27"/>
      <c r="BF2" s="24"/>
      <c r="BG2" s="25"/>
      <c r="BH2" s="26" t="s">
        <v>50</v>
      </c>
      <c r="BI2" s="25"/>
      <c r="BJ2" s="27"/>
      <c r="BK2" s="24"/>
      <c r="BL2" s="25"/>
      <c r="BM2" s="26" t="s">
        <v>51</v>
      </c>
      <c r="BN2" s="25"/>
      <c r="BO2" s="27"/>
      <c r="BP2" s="24"/>
      <c r="BQ2" s="25"/>
      <c r="BR2" s="26" t="s">
        <v>52</v>
      </c>
      <c r="BS2" s="25"/>
      <c r="BT2" s="27"/>
      <c r="BU2" s="24"/>
      <c r="BV2" s="25"/>
      <c r="BW2" s="26" t="s">
        <v>53</v>
      </c>
      <c r="BX2" s="25"/>
      <c r="BY2" s="27"/>
      <c r="BZ2" s="24"/>
      <c r="CA2" s="25"/>
      <c r="CB2" s="26" t="s">
        <v>54</v>
      </c>
      <c r="CC2" s="25"/>
      <c r="CD2" s="27"/>
      <c r="CE2" s="393" t="s">
        <v>55</v>
      </c>
      <c r="CF2" s="395" t="s">
        <v>56</v>
      </c>
      <c r="CG2" s="397">
        <f>CG1</f>
        <v>2024</v>
      </c>
      <c r="CH2" s="393" t="s">
        <v>47</v>
      </c>
      <c r="CI2" s="399" t="s">
        <v>48</v>
      </c>
      <c r="CJ2" s="28"/>
      <c r="CK2" s="29"/>
      <c r="CL2" s="30" t="s">
        <v>49</v>
      </c>
      <c r="CM2" s="29"/>
      <c r="CN2" s="31"/>
      <c r="CO2" s="28"/>
      <c r="CP2" s="29"/>
      <c r="CQ2" s="30" t="s">
        <v>50</v>
      </c>
      <c r="CR2" s="29"/>
      <c r="CS2" s="31"/>
      <c r="CT2" s="28"/>
      <c r="CU2" s="29"/>
      <c r="CV2" s="30" t="s">
        <v>51</v>
      </c>
      <c r="CW2" s="29"/>
      <c r="CX2" s="31"/>
      <c r="CY2" s="28"/>
      <c r="CZ2" s="29"/>
      <c r="DA2" s="30" t="s">
        <v>52</v>
      </c>
      <c r="DB2" s="29"/>
      <c r="DC2" s="31"/>
      <c r="DD2" s="28"/>
      <c r="DE2" s="29"/>
      <c r="DF2" s="30" t="s">
        <v>53</v>
      </c>
      <c r="DG2" s="29"/>
      <c r="DH2" s="31"/>
      <c r="DI2" s="28"/>
      <c r="DJ2" s="29"/>
      <c r="DK2" s="30" t="s">
        <v>54</v>
      </c>
      <c r="DL2" s="29"/>
      <c r="DM2" s="31"/>
      <c r="DN2" s="401" t="s">
        <v>55</v>
      </c>
      <c r="DO2" s="401" t="s">
        <v>56</v>
      </c>
      <c r="DP2" s="403">
        <f>DP1</f>
        <v>2025</v>
      </c>
      <c r="DQ2" s="401" t="s">
        <v>47</v>
      </c>
      <c r="DR2" s="405" t="s">
        <v>48</v>
      </c>
      <c r="DS2" s="48"/>
      <c r="DT2" s="49"/>
      <c r="DU2" s="50" t="s">
        <v>49</v>
      </c>
      <c r="DV2" s="49"/>
      <c r="DW2" s="51"/>
      <c r="DX2" s="48"/>
      <c r="DY2" s="49"/>
      <c r="DZ2" s="50" t="s">
        <v>50</v>
      </c>
      <c r="EA2" s="49"/>
      <c r="EB2" s="51"/>
      <c r="EC2" s="48"/>
      <c r="ED2" s="49"/>
      <c r="EE2" s="50" t="s">
        <v>51</v>
      </c>
      <c r="EF2" s="49"/>
      <c r="EG2" s="51"/>
      <c r="EH2" s="48"/>
      <c r="EI2" s="49"/>
      <c r="EJ2" s="50" t="s">
        <v>52</v>
      </c>
      <c r="EK2" s="49"/>
      <c r="EL2" s="51"/>
      <c r="EM2" s="48"/>
      <c r="EN2" s="49"/>
      <c r="EO2" s="50" t="s">
        <v>53</v>
      </c>
      <c r="EP2" s="49"/>
      <c r="EQ2" s="51"/>
      <c r="ER2" s="48"/>
      <c r="ES2" s="49"/>
      <c r="ET2" s="50" t="s">
        <v>54</v>
      </c>
      <c r="EU2" s="49"/>
      <c r="EV2" s="51"/>
      <c r="EW2" s="389" t="s">
        <v>55</v>
      </c>
      <c r="EX2" s="389" t="s">
        <v>56</v>
      </c>
      <c r="EY2" s="409">
        <f>EY1</f>
        <v>2026</v>
      </c>
      <c r="EZ2" s="389" t="s">
        <v>47</v>
      </c>
      <c r="FA2" s="411" t="s">
        <v>48</v>
      </c>
      <c r="FB2" s="413" t="s">
        <v>57</v>
      </c>
      <c r="FC2" s="407" t="s">
        <v>58</v>
      </c>
      <c r="FD2" s="407" t="s">
        <v>59</v>
      </c>
      <c r="FE2" s="407" t="s">
        <v>60</v>
      </c>
      <c r="FF2" s="407" t="s">
        <v>61</v>
      </c>
      <c r="FG2" s="408" t="s">
        <v>62</v>
      </c>
    </row>
    <row r="3" spans="1:11264 11268:12450" ht="25.5" customHeight="1" thickBot="1" x14ac:dyDescent="0.3">
      <c r="B3" s="369"/>
      <c r="C3" s="370"/>
      <c r="D3" s="371"/>
      <c r="E3" s="111"/>
      <c r="F3" s="181"/>
      <c r="G3" s="181"/>
      <c r="H3" s="367"/>
      <c r="I3" s="367"/>
      <c r="J3" s="372"/>
      <c r="K3" s="372"/>
      <c r="L3" s="385"/>
      <c r="M3" s="385"/>
      <c r="N3" s="387"/>
      <c r="O3" s="387"/>
      <c r="P3" s="387"/>
      <c r="Q3" s="387"/>
      <c r="R3" s="39" t="s">
        <v>63</v>
      </c>
      <c r="S3" s="40" t="s">
        <v>64</v>
      </c>
      <c r="T3" s="40" t="s">
        <v>65</v>
      </c>
      <c r="U3" s="40" t="s">
        <v>66</v>
      </c>
      <c r="V3" s="41" t="s">
        <v>67</v>
      </c>
      <c r="W3" s="39" t="s">
        <v>63</v>
      </c>
      <c r="X3" s="40" t="s">
        <v>64</v>
      </c>
      <c r="Y3" s="40" t="s">
        <v>65</v>
      </c>
      <c r="Z3" s="40" t="s">
        <v>66</v>
      </c>
      <c r="AA3" s="41" t="s">
        <v>67</v>
      </c>
      <c r="AB3" s="39" t="s">
        <v>63</v>
      </c>
      <c r="AC3" s="40" t="s">
        <v>64</v>
      </c>
      <c r="AD3" s="40" t="s">
        <v>65</v>
      </c>
      <c r="AE3" s="40" t="s">
        <v>66</v>
      </c>
      <c r="AF3" s="41" t="s">
        <v>67</v>
      </c>
      <c r="AG3" s="39" t="s">
        <v>63</v>
      </c>
      <c r="AH3" s="40" t="s">
        <v>64</v>
      </c>
      <c r="AI3" s="40" t="s">
        <v>65</v>
      </c>
      <c r="AJ3" s="40" t="s">
        <v>66</v>
      </c>
      <c r="AK3" s="41" t="s">
        <v>67</v>
      </c>
      <c r="AL3" s="39" t="s">
        <v>63</v>
      </c>
      <c r="AM3" s="40" t="s">
        <v>64</v>
      </c>
      <c r="AN3" s="40" t="s">
        <v>65</v>
      </c>
      <c r="AO3" s="40" t="s">
        <v>66</v>
      </c>
      <c r="AP3" s="41" t="s">
        <v>67</v>
      </c>
      <c r="AQ3" s="40" t="s">
        <v>63</v>
      </c>
      <c r="AR3" s="40" t="s">
        <v>64</v>
      </c>
      <c r="AS3" s="40" t="s">
        <v>65</v>
      </c>
      <c r="AT3" s="40" t="s">
        <v>66</v>
      </c>
      <c r="AU3" s="41" t="s">
        <v>67</v>
      </c>
      <c r="AV3" s="377"/>
      <c r="AW3" s="377"/>
      <c r="AX3" s="379"/>
      <c r="AY3" s="377"/>
      <c r="AZ3" s="392"/>
      <c r="BA3" s="32" t="s">
        <v>63</v>
      </c>
      <c r="BB3" s="33" t="s">
        <v>64</v>
      </c>
      <c r="BC3" s="33" t="s">
        <v>65</v>
      </c>
      <c r="BD3" s="33" t="s">
        <v>66</v>
      </c>
      <c r="BE3" s="34" t="s">
        <v>67</v>
      </c>
      <c r="BF3" s="32" t="s">
        <v>63</v>
      </c>
      <c r="BG3" s="33" t="s">
        <v>64</v>
      </c>
      <c r="BH3" s="33" t="s">
        <v>65</v>
      </c>
      <c r="BI3" s="33" t="s">
        <v>66</v>
      </c>
      <c r="BJ3" s="34" t="s">
        <v>67</v>
      </c>
      <c r="BK3" s="32" t="s">
        <v>63</v>
      </c>
      <c r="BL3" s="33" t="s">
        <v>64</v>
      </c>
      <c r="BM3" s="33" t="s">
        <v>65</v>
      </c>
      <c r="BN3" s="33" t="s">
        <v>66</v>
      </c>
      <c r="BO3" s="34" t="s">
        <v>67</v>
      </c>
      <c r="BP3" s="32" t="s">
        <v>63</v>
      </c>
      <c r="BQ3" s="33" t="s">
        <v>64</v>
      </c>
      <c r="BR3" s="33" t="s">
        <v>65</v>
      </c>
      <c r="BS3" s="33" t="s">
        <v>66</v>
      </c>
      <c r="BT3" s="34" t="s">
        <v>67</v>
      </c>
      <c r="BU3" s="32" t="s">
        <v>63</v>
      </c>
      <c r="BV3" s="33" t="s">
        <v>64</v>
      </c>
      <c r="BW3" s="33" t="s">
        <v>65</v>
      </c>
      <c r="BX3" s="33" t="s">
        <v>66</v>
      </c>
      <c r="BY3" s="34" t="s">
        <v>67</v>
      </c>
      <c r="BZ3" s="33" t="s">
        <v>63</v>
      </c>
      <c r="CA3" s="33" t="s">
        <v>64</v>
      </c>
      <c r="CB3" s="33" t="s">
        <v>65</v>
      </c>
      <c r="CC3" s="33" t="s">
        <v>66</v>
      </c>
      <c r="CD3" s="34" t="s">
        <v>67</v>
      </c>
      <c r="CE3" s="394"/>
      <c r="CF3" s="396"/>
      <c r="CG3" s="398"/>
      <c r="CH3" s="394"/>
      <c r="CI3" s="400"/>
      <c r="CJ3" s="44" t="s">
        <v>63</v>
      </c>
      <c r="CK3" s="45" t="s">
        <v>64</v>
      </c>
      <c r="CL3" s="45" t="s">
        <v>65</v>
      </c>
      <c r="CM3" s="45" t="s">
        <v>66</v>
      </c>
      <c r="CN3" s="46" t="s">
        <v>67</v>
      </c>
      <c r="CO3" s="44" t="s">
        <v>63</v>
      </c>
      <c r="CP3" s="45" t="s">
        <v>64</v>
      </c>
      <c r="CQ3" s="45" t="s">
        <v>65</v>
      </c>
      <c r="CR3" s="45" t="s">
        <v>66</v>
      </c>
      <c r="CS3" s="46" t="s">
        <v>67</v>
      </c>
      <c r="CT3" s="44" t="s">
        <v>63</v>
      </c>
      <c r="CU3" s="45" t="s">
        <v>64</v>
      </c>
      <c r="CV3" s="45" t="s">
        <v>65</v>
      </c>
      <c r="CW3" s="45" t="s">
        <v>66</v>
      </c>
      <c r="CX3" s="46" t="s">
        <v>67</v>
      </c>
      <c r="CY3" s="44" t="s">
        <v>63</v>
      </c>
      <c r="CZ3" s="45" t="s">
        <v>64</v>
      </c>
      <c r="DA3" s="45" t="s">
        <v>65</v>
      </c>
      <c r="DB3" s="45" t="s">
        <v>66</v>
      </c>
      <c r="DC3" s="46" t="s">
        <v>67</v>
      </c>
      <c r="DD3" s="44" t="s">
        <v>63</v>
      </c>
      <c r="DE3" s="45" t="s">
        <v>64</v>
      </c>
      <c r="DF3" s="45" t="s">
        <v>65</v>
      </c>
      <c r="DG3" s="45" t="s">
        <v>66</v>
      </c>
      <c r="DH3" s="46" t="s">
        <v>67</v>
      </c>
      <c r="DI3" s="45" t="s">
        <v>63</v>
      </c>
      <c r="DJ3" s="45" t="s">
        <v>64</v>
      </c>
      <c r="DK3" s="45" t="s">
        <v>65</v>
      </c>
      <c r="DL3" s="45" t="s">
        <v>66</v>
      </c>
      <c r="DM3" s="46" t="s">
        <v>67</v>
      </c>
      <c r="DN3" s="402"/>
      <c r="DO3" s="402"/>
      <c r="DP3" s="404"/>
      <c r="DQ3" s="402"/>
      <c r="DR3" s="406"/>
      <c r="DS3" s="52" t="s">
        <v>63</v>
      </c>
      <c r="DT3" s="53" t="s">
        <v>64</v>
      </c>
      <c r="DU3" s="53" t="s">
        <v>65</v>
      </c>
      <c r="DV3" s="53" t="s">
        <v>66</v>
      </c>
      <c r="DW3" s="54" t="s">
        <v>67</v>
      </c>
      <c r="DX3" s="52" t="s">
        <v>63</v>
      </c>
      <c r="DY3" s="53" t="s">
        <v>64</v>
      </c>
      <c r="DZ3" s="53" t="s">
        <v>65</v>
      </c>
      <c r="EA3" s="53" t="s">
        <v>66</v>
      </c>
      <c r="EB3" s="54" t="s">
        <v>67</v>
      </c>
      <c r="EC3" s="52" t="s">
        <v>63</v>
      </c>
      <c r="ED3" s="53" t="s">
        <v>64</v>
      </c>
      <c r="EE3" s="53" t="s">
        <v>65</v>
      </c>
      <c r="EF3" s="53" t="s">
        <v>66</v>
      </c>
      <c r="EG3" s="54" t="s">
        <v>67</v>
      </c>
      <c r="EH3" s="52" t="s">
        <v>63</v>
      </c>
      <c r="EI3" s="53" t="s">
        <v>64</v>
      </c>
      <c r="EJ3" s="53" t="s">
        <v>65</v>
      </c>
      <c r="EK3" s="53" t="s">
        <v>66</v>
      </c>
      <c r="EL3" s="54" t="s">
        <v>67</v>
      </c>
      <c r="EM3" s="52" t="s">
        <v>63</v>
      </c>
      <c r="EN3" s="53" t="s">
        <v>64</v>
      </c>
      <c r="EO3" s="53" t="s">
        <v>65</v>
      </c>
      <c r="EP3" s="53" t="s">
        <v>66</v>
      </c>
      <c r="EQ3" s="54" t="s">
        <v>67</v>
      </c>
      <c r="ER3" s="53" t="s">
        <v>63</v>
      </c>
      <c r="ES3" s="53" t="s">
        <v>64</v>
      </c>
      <c r="ET3" s="53" t="s">
        <v>65</v>
      </c>
      <c r="EU3" s="53" t="s">
        <v>66</v>
      </c>
      <c r="EV3" s="54" t="s">
        <v>67</v>
      </c>
      <c r="EW3" s="390"/>
      <c r="EX3" s="390"/>
      <c r="EY3" s="410"/>
      <c r="EZ3" s="390"/>
      <c r="FA3" s="412"/>
      <c r="FB3" s="413"/>
      <c r="FC3" s="407"/>
      <c r="FD3" s="407"/>
      <c r="FE3" s="407"/>
      <c r="FF3" s="407"/>
      <c r="FG3" s="408"/>
    </row>
    <row r="5" spans="1:11264 11268:12450" s="232" customFormat="1" ht="23" x14ac:dyDescent="0.25">
      <c r="A5" s="237"/>
      <c r="B5" s="206" t="s">
        <v>13</v>
      </c>
      <c r="C5" s="206"/>
      <c r="D5" s="199" t="s">
        <v>389</v>
      </c>
      <c r="E5" s="127" t="s">
        <v>390</v>
      </c>
      <c r="F5" s="127" t="s">
        <v>151</v>
      </c>
      <c r="G5" s="127" t="str">
        <f t="shared" ref="G5:G11" si="0">IF((COUNTIF(R5:FA5,"HDC")+COUNTIF(R5:FA5,"GTI"))&gt;0,"HDC","")</f>
        <v/>
      </c>
      <c r="H5" s="157" t="s">
        <v>72</v>
      </c>
      <c r="I5" s="158">
        <v>233</v>
      </c>
      <c r="J5" s="157" t="s">
        <v>106</v>
      </c>
      <c r="K5" s="156"/>
      <c r="L5" s="155"/>
      <c r="M5" s="155"/>
      <c r="N5" s="137"/>
      <c r="O5" s="137"/>
      <c r="P5" s="137"/>
      <c r="Q5" s="137"/>
      <c r="R5" s="154"/>
      <c r="S5" s="129"/>
      <c r="T5" s="129"/>
      <c r="U5" s="129"/>
      <c r="V5" s="153"/>
      <c r="W5" s="154"/>
      <c r="X5" s="129"/>
      <c r="Y5" s="129"/>
      <c r="Z5" s="129"/>
      <c r="AA5" s="153"/>
      <c r="AB5" s="154"/>
      <c r="AC5" s="129"/>
      <c r="AD5" s="129"/>
      <c r="AE5" s="129"/>
      <c r="AF5" s="153"/>
      <c r="AG5" s="154"/>
      <c r="AH5" s="129"/>
      <c r="AI5" s="129"/>
      <c r="AJ5" s="129"/>
      <c r="AK5" s="153"/>
      <c r="AL5" s="154"/>
      <c r="AM5" s="129"/>
      <c r="AN5" s="129"/>
      <c r="AO5" s="129"/>
      <c r="AP5" s="153"/>
      <c r="AQ5" s="154"/>
      <c r="AR5" s="129"/>
      <c r="AS5" s="129"/>
      <c r="AT5" s="129"/>
      <c r="AU5" s="153"/>
      <c r="AV5" s="152"/>
      <c r="AW5" s="152"/>
      <c r="AX5" s="152"/>
      <c r="AY5" s="152"/>
      <c r="AZ5" s="152"/>
      <c r="BA5" s="151"/>
      <c r="BB5" s="150"/>
      <c r="BC5" s="150"/>
      <c r="BD5" s="150"/>
      <c r="BE5" s="149"/>
      <c r="BF5" s="151"/>
      <c r="BG5" s="150"/>
      <c r="BH5" s="150"/>
      <c r="BI5" s="150"/>
      <c r="BJ5" s="149"/>
      <c r="BK5" s="151"/>
      <c r="BL5" s="150"/>
      <c r="BM5" s="150"/>
      <c r="BN5" s="150"/>
      <c r="BO5" s="149"/>
      <c r="BP5" s="151"/>
      <c r="BQ5" s="150"/>
      <c r="BR5" s="150"/>
      <c r="BS5" s="150"/>
      <c r="BT5" s="149"/>
      <c r="BU5" s="151"/>
      <c r="BV5" s="150"/>
      <c r="BW5" s="150"/>
      <c r="BX5" s="150"/>
      <c r="BY5" s="239"/>
      <c r="BZ5" s="151"/>
      <c r="CA5" s="150"/>
      <c r="CB5" s="150"/>
      <c r="CC5" s="150"/>
      <c r="CD5" s="149"/>
      <c r="CE5" s="148"/>
      <c r="CF5" s="251" t="s">
        <v>391</v>
      </c>
      <c r="CG5" s="251" t="str">
        <f t="shared" ref="CG5:CG10" si="1">IF(COUNTIF(BA5:CD5,"&lt;&gt;")&gt;0,"ja","")</f>
        <v/>
      </c>
      <c r="CH5" s="147"/>
      <c r="CI5" s="147"/>
      <c r="CJ5" s="146"/>
      <c r="CK5" s="145"/>
      <c r="CL5" s="145"/>
      <c r="CM5" s="145"/>
      <c r="CN5" s="144"/>
      <c r="CO5" s="146"/>
      <c r="CP5" s="145"/>
      <c r="CQ5" s="145"/>
      <c r="CR5" s="145"/>
      <c r="CS5" s="144"/>
      <c r="CT5" s="146"/>
      <c r="CU5" s="145"/>
      <c r="CV5" s="145"/>
      <c r="CW5" s="145"/>
      <c r="CX5" s="144"/>
      <c r="CY5" s="146"/>
      <c r="CZ5" s="145"/>
      <c r="DA5" s="145"/>
      <c r="DB5" s="145"/>
      <c r="DC5" s="144"/>
      <c r="DD5" s="146"/>
      <c r="DE5" s="145"/>
      <c r="DF5" s="145"/>
      <c r="DG5" s="145"/>
      <c r="DH5" s="144"/>
      <c r="DI5" s="146"/>
      <c r="DJ5" s="145"/>
      <c r="DK5" s="145"/>
      <c r="DL5" s="145"/>
      <c r="DM5" s="144"/>
      <c r="DN5" s="143"/>
      <c r="DO5" s="142"/>
      <c r="DP5" s="142" t="str">
        <f t="shared" ref="DP5:DP11" si="2">IF(COUNTIF(CJ5:DM5,"&lt;&gt;")&gt;0,"ja","")</f>
        <v/>
      </c>
      <c r="DQ5" s="142"/>
      <c r="DR5" s="142"/>
      <c r="DS5" s="141"/>
      <c r="DT5" s="140"/>
      <c r="DU5" s="140"/>
      <c r="DV5" s="140"/>
      <c r="DW5" s="139"/>
      <c r="DX5" s="141"/>
      <c r="DY5" s="140"/>
      <c r="DZ5" s="140"/>
      <c r="EA5" s="140"/>
      <c r="EB5" s="139"/>
      <c r="EC5" s="141"/>
      <c r="ED5" s="140"/>
      <c r="EE5" s="140"/>
      <c r="EF5" s="140"/>
      <c r="EG5" s="139"/>
      <c r="EH5" s="141"/>
      <c r="EI5" s="140"/>
      <c r="EJ5" s="140"/>
      <c r="EK5" s="140"/>
      <c r="EL5" s="139"/>
      <c r="EM5" s="141"/>
      <c r="EN5" s="140"/>
      <c r="EO5" s="140"/>
      <c r="EP5" s="140"/>
      <c r="EQ5" s="139"/>
      <c r="ER5" s="141"/>
      <c r="ES5" s="140"/>
      <c r="ET5" s="140"/>
      <c r="EU5" s="140"/>
      <c r="EV5" s="139"/>
      <c r="EW5" s="138"/>
      <c r="EX5" s="137"/>
      <c r="EY5" s="137" t="str">
        <f t="shared" ref="EY5:EY11" si="3">IF(COUNTIF(DS5:EV5,"&lt;&gt;")&gt;0,"ja","")</f>
        <v/>
      </c>
      <c r="EZ5" s="137"/>
      <c r="FA5" s="137"/>
      <c r="FB5" s="9"/>
      <c r="FC5" s="136"/>
      <c r="FD5" s="136"/>
      <c r="FE5" s="136"/>
      <c r="FF5" s="136"/>
      <c r="FG5" s="200"/>
      <c r="FH5" s="201"/>
      <c r="FI5" s="201"/>
      <c r="FJ5" s="202"/>
      <c r="FK5" s="202"/>
      <c r="FL5" s="202"/>
      <c r="FM5" s="202"/>
      <c r="FN5" s="202"/>
      <c r="FO5" s="202"/>
      <c r="FP5" s="202"/>
      <c r="FQ5" s="202"/>
      <c r="FR5" s="202"/>
      <c r="FS5" s="202"/>
      <c r="FT5" s="202"/>
      <c r="FU5" s="202"/>
      <c r="FV5" s="202"/>
      <c r="FW5" s="202"/>
      <c r="FX5" s="202"/>
      <c r="FY5" s="202"/>
      <c r="FZ5" s="202"/>
      <c r="GA5" s="202"/>
      <c r="GB5" s="202"/>
      <c r="GC5" s="202"/>
      <c r="GD5" s="202"/>
      <c r="GE5" s="202"/>
      <c r="GF5" s="202"/>
      <c r="GG5" s="202"/>
      <c r="GH5" s="202"/>
      <c r="GI5" s="202"/>
      <c r="GJ5" s="202"/>
      <c r="GK5" s="202"/>
      <c r="GL5" s="202"/>
      <c r="GM5" s="202"/>
      <c r="GN5" s="202"/>
      <c r="GO5" s="202"/>
      <c r="GS5" s="233"/>
      <c r="GT5" s="233"/>
      <c r="GU5" s="202"/>
      <c r="GV5" s="203"/>
      <c r="GW5" s="202"/>
      <c r="GX5" s="204"/>
      <c r="GY5" s="201"/>
      <c r="GZ5" s="201"/>
      <c r="HA5" s="202"/>
      <c r="HB5" s="202"/>
      <c r="HC5" s="202"/>
      <c r="HD5" s="202"/>
      <c r="HE5" s="202"/>
      <c r="HF5" s="202"/>
      <c r="HG5" s="202"/>
      <c r="HH5" s="202"/>
      <c r="HI5" s="202"/>
      <c r="HJ5" s="202"/>
      <c r="HK5" s="202"/>
      <c r="HL5" s="202"/>
      <c r="HM5" s="202"/>
      <c r="HN5" s="202"/>
      <c r="HO5" s="202"/>
      <c r="HP5" s="202"/>
      <c r="HQ5" s="202"/>
      <c r="HR5" s="202"/>
      <c r="HS5" s="202"/>
      <c r="HT5" s="202"/>
      <c r="HU5" s="202"/>
      <c r="HV5" s="202"/>
      <c r="HW5" s="202"/>
      <c r="HX5" s="202"/>
      <c r="HY5" s="202"/>
      <c r="HZ5" s="202"/>
      <c r="IA5" s="202"/>
      <c r="IB5" s="202"/>
      <c r="IC5" s="202"/>
      <c r="ID5" s="202"/>
      <c r="IE5" s="202"/>
      <c r="IF5" s="202"/>
      <c r="IG5" s="202"/>
      <c r="IH5" s="202"/>
      <c r="II5" s="202"/>
      <c r="IJ5" s="202"/>
      <c r="IK5" s="202"/>
      <c r="IL5" s="202"/>
      <c r="IM5" s="202"/>
      <c r="IN5" s="202"/>
      <c r="IR5" s="233"/>
      <c r="IS5" s="233"/>
      <c r="IT5" s="202"/>
      <c r="IU5" s="203"/>
      <c r="IV5" s="202"/>
      <c r="IW5" s="204"/>
      <c r="IX5" s="201"/>
      <c r="IY5" s="201"/>
      <c r="IZ5" s="202"/>
      <c r="JA5" s="202"/>
      <c r="JB5" s="202"/>
      <c r="JC5" s="202"/>
      <c r="JD5" s="202"/>
      <c r="JE5" s="202"/>
      <c r="JF5" s="202"/>
      <c r="JG5" s="202"/>
      <c r="JH5" s="202"/>
      <c r="JI5" s="202"/>
      <c r="JJ5" s="202"/>
      <c r="JK5" s="202"/>
      <c r="JL5" s="202"/>
      <c r="JM5" s="202"/>
      <c r="JN5" s="202"/>
      <c r="JO5" s="202"/>
      <c r="JP5" s="202"/>
      <c r="JQ5" s="202"/>
      <c r="JR5" s="202"/>
      <c r="JS5" s="202"/>
      <c r="JT5" s="202"/>
      <c r="JU5" s="202"/>
      <c r="JV5" s="202"/>
      <c r="JW5" s="202"/>
      <c r="JX5" s="202"/>
      <c r="JY5" s="202"/>
      <c r="JZ5" s="202"/>
      <c r="KA5" s="202"/>
      <c r="KB5" s="202"/>
      <c r="KC5" s="202"/>
      <c r="KD5" s="202"/>
      <c r="KE5" s="202"/>
      <c r="KF5" s="202"/>
      <c r="KG5" s="202"/>
      <c r="KH5" s="202"/>
      <c r="KI5" s="202"/>
      <c r="KJ5" s="202"/>
      <c r="KK5" s="202"/>
      <c r="KL5" s="202"/>
      <c r="KM5" s="202"/>
      <c r="KQ5" s="233"/>
      <c r="KR5" s="233"/>
      <c r="KS5" s="202"/>
      <c r="KT5" s="203"/>
      <c r="KU5" s="202"/>
      <c r="KV5" s="204"/>
      <c r="KW5" s="201"/>
      <c r="KX5" s="201"/>
      <c r="KY5" s="202"/>
      <c r="KZ5" s="202"/>
      <c r="LA5" s="202"/>
      <c r="LB5" s="202"/>
      <c r="LC5" s="202"/>
      <c r="LD5" s="202"/>
      <c r="LE5" s="202"/>
      <c r="LF5" s="202"/>
      <c r="LG5" s="202"/>
      <c r="LH5" s="202"/>
      <c r="LI5" s="202"/>
      <c r="LJ5" s="202"/>
      <c r="LK5" s="202"/>
      <c r="LL5" s="202"/>
      <c r="LM5" s="202"/>
      <c r="LN5" s="202"/>
      <c r="LO5" s="202"/>
      <c r="LP5" s="202"/>
      <c r="LQ5" s="202"/>
      <c r="LR5" s="202"/>
      <c r="LS5" s="202"/>
      <c r="LT5" s="202"/>
      <c r="LU5" s="202"/>
      <c r="LV5" s="202"/>
      <c r="LW5" s="202"/>
      <c r="LX5" s="202"/>
      <c r="LY5" s="202"/>
      <c r="LZ5" s="202"/>
      <c r="MA5" s="202"/>
      <c r="MB5" s="202"/>
      <c r="MC5" s="202"/>
      <c r="MD5" s="202"/>
      <c r="ME5" s="202"/>
      <c r="MF5" s="202"/>
      <c r="MG5" s="202"/>
      <c r="MH5" s="202"/>
      <c r="MI5" s="202"/>
      <c r="MJ5" s="202"/>
      <c r="MK5" s="202"/>
      <c r="ML5" s="202"/>
      <c r="MP5" s="233"/>
      <c r="MQ5" s="233"/>
      <c r="MR5" s="202"/>
      <c r="MS5" s="203"/>
      <c r="MT5" s="202"/>
      <c r="MU5" s="204"/>
      <c r="MV5" s="201"/>
      <c r="MW5" s="201"/>
      <c r="MX5" s="202"/>
      <c r="MY5" s="202"/>
      <c r="MZ5" s="202"/>
      <c r="NA5" s="202"/>
      <c r="NB5" s="202"/>
      <c r="NC5" s="202"/>
      <c r="ND5" s="202"/>
      <c r="NE5" s="202"/>
      <c r="NF5" s="202"/>
      <c r="NG5" s="202"/>
      <c r="NH5" s="202"/>
      <c r="NI5" s="202"/>
      <c r="NJ5" s="202"/>
      <c r="NK5" s="202"/>
      <c r="NL5" s="202"/>
      <c r="NM5" s="202"/>
      <c r="NN5" s="202"/>
      <c r="NO5" s="202"/>
      <c r="NP5" s="202"/>
      <c r="NQ5" s="202"/>
      <c r="NR5" s="202"/>
      <c r="NS5" s="202"/>
      <c r="NT5" s="202"/>
      <c r="NU5" s="202"/>
      <c r="NV5" s="202"/>
      <c r="NW5" s="202"/>
      <c r="NX5" s="202"/>
      <c r="NY5" s="202"/>
      <c r="NZ5" s="202"/>
      <c r="OA5" s="202"/>
      <c r="OB5" s="202"/>
      <c r="OC5" s="202"/>
      <c r="OD5" s="202"/>
      <c r="OE5" s="202"/>
      <c r="OF5" s="202"/>
      <c r="OG5" s="202"/>
      <c r="OH5" s="202"/>
      <c r="OI5" s="202"/>
      <c r="OJ5" s="202"/>
      <c r="OK5" s="202"/>
      <c r="OO5" s="233"/>
      <c r="OP5" s="233"/>
      <c r="OQ5" s="202"/>
      <c r="OR5" s="203"/>
      <c r="OS5" s="202"/>
      <c r="OT5" s="204"/>
      <c r="OU5" s="201"/>
      <c r="OV5" s="201"/>
      <c r="OW5" s="202"/>
      <c r="OX5" s="202"/>
      <c r="OY5" s="202"/>
      <c r="OZ5" s="202"/>
      <c r="PA5" s="202"/>
      <c r="PB5" s="202"/>
      <c r="PC5" s="202"/>
      <c r="PD5" s="202"/>
      <c r="PE5" s="202"/>
      <c r="PF5" s="202"/>
      <c r="PG5" s="202"/>
      <c r="PH5" s="202"/>
      <c r="PI5" s="202"/>
      <c r="PJ5" s="202"/>
      <c r="PK5" s="202"/>
      <c r="PL5" s="202"/>
      <c r="PM5" s="202"/>
      <c r="PN5" s="202"/>
      <c r="PO5" s="202"/>
      <c r="PP5" s="202"/>
      <c r="PQ5" s="202"/>
      <c r="PR5" s="202"/>
      <c r="PS5" s="202"/>
      <c r="PT5" s="202"/>
      <c r="PU5" s="202"/>
      <c r="PV5" s="202"/>
      <c r="PW5" s="202"/>
      <c r="PX5" s="202"/>
      <c r="PY5" s="202"/>
      <c r="PZ5" s="202"/>
      <c r="QA5" s="202"/>
      <c r="QB5" s="202"/>
      <c r="QC5" s="202"/>
      <c r="QD5" s="202"/>
      <c r="QE5" s="202"/>
      <c r="QF5" s="202"/>
      <c r="QG5" s="202"/>
      <c r="QH5" s="202"/>
      <c r="QI5" s="202"/>
      <c r="QJ5" s="202"/>
      <c r="QN5" s="233"/>
      <c r="QO5" s="233"/>
      <c r="QP5" s="202"/>
      <c r="QQ5" s="203"/>
      <c r="QR5" s="202"/>
      <c r="QS5" s="204"/>
      <c r="QT5" s="201"/>
      <c r="QU5" s="201"/>
      <c r="QV5" s="202"/>
      <c r="QW5" s="202"/>
      <c r="QX5" s="202"/>
      <c r="QY5" s="202"/>
      <c r="QZ5" s="202"/>
      <c r="RA5" s="202"/>
      <c r="RB5" s="202"/>
      <c r="RC5" s="202"/>
      <c r="RD5" s="202"/>
      <c r="RE5" s="202"/>
      <c r="RF5" s="202"/>
      <c r="RG5" s="202"/>
      <c r="RH5" s="202"/>
      <c r="RI5" s="202"/>
      <c r="RJ5" s="202"/>
      <c r="RK5" s="202"/>
      <c r="RL5" s="202"/>
      <c r="RM5" s="202"/>
      <c r="RN5" s="202"/>
      <c r="RO5" s="202"/>
      <c r="RP5" s="202"/>
      <c r="RQ5" s="202"/>
      <c r="RR5" s="202"/>
      <c r="RS5" s="202"/>
      <c r="RT5" s="202"/>
      <c r="RU5" s="202"/>
      <c r="RV5" s="202"/>
      <c r="RW5" s="202"/>
      <c r="RX5" s="202"/>
      <c r="RY5" s="202"/>
      <c r="RZ5" s="202"/>
      <c r="SA5" s="202"/>
      <c r="SB5" s="202"/>
      <c r="SC5" s="202"/>
      <c r="SD5" s="202"/>
      <c r="SE5" s="202"/>
      <c r="SF5" s="202"/>
      <c r="SG5" s="202"/>
      <c r="SH5" s="202"/>
      <c r="SI5" s="202"/>
      <c r="SM5" s="233"/>
      <c r="SN5" s="233"/>
      <c r="SO5" s="202"/>
      <c r="SP5" s="203"/>
      <c r="SQ5" s="202"/>
      <c r="SR5" s="204"/>
      <c r="SS5" s="201"/>
      <c r="ST5" s="201"/>
      <c r="SU5" s="202"/>
      <c r="SV5" s="202"/>
      <c r="SW5" s="202"/>
      <c r="SX5" s="202"/>
      <c r="SY5" s="202"/>
      <c r="SZ5" s="202"/>
      <c r="TA5" s="202"/>
      <c r="TB5" s="202"/>
      <c r="TC5" s="202"/>
      <c r="TD5" s="202"/>
      <c r="TE5" s="202"/>
      <c r="TF5" s="202"/>
      <c r="TG5" s="202"/>
      <c r="TH5" s="202"/>
      <c r="TI5" s="202"/>
      <c r="TJ5" s="202"/>
      <c r="TK5" s="202"/>
      <c r="TL5" s="202"/>
      <c r="TM5" s="202"/>
      <c r="TN5" s="202"/>
      <c r="TO5" s="202"/>
      <c r="TP5" s="202"/>
      <c r="TQ5" s="202"/>
      <c r="TR5" s="202"/>
      <c r="TS5" s="202"/>
      <c r="TT5" s="202"/>
      <c r="TU5" s="202"/>
      <c r="TV5" s="202"/>
      <c r="TW5" s="202"/>
      <c r="TX5" s="202"/>
      <c r="TY5" s="202"/>
      <c r="TZ5" s="202"/>
      <c r="UA5" s="202"/>
      <c r="UB5" s="202"/>
      <c r="UC5" s="202"/>
      <c r="UD5" s="202"/>
      <c r="UE5" s="202"/>
      <c r="UF5" s="202"/>
      <c r="UG5" s="202"/>
      <c r="UH5" s="202"/>
      <c r="UL5" s="233"/>
      <c r="UM5" s="233"/>
      <c r="UN5" s="202"/>
      <c r="UO5" s="203"/>
      <c r="UP5" s="202"/>
      <c r="UQ5" s="204"/>
      <c r="UR5" s="201"/>
      <c r="US5" s="201"/>
      <c r="UT5" s="202"/>
      <c r="UU5" s="202"/>
      <c r="UV5" s="202"/>
      <c r="UW5" s="202"/>
      <c r="UX5" s="202"/>
      <c r="UY5" s="202"/>
      <c r="UZ5" s="202"/>
      <c r="VA5" s="202"/>
      <c r="VB5" s="202"/>
      <c r="VC5" s="202"/>
      <c r="VD5" s="202"/>
      <c r="VE5" s="202"/>
      <c r="VF5" s="202"/>
      <c r="VG5" s="202"/>
      <c r="VH5" s="202"/>
      <c r="VI5" s="202"/>
      <c r="VJ5" s="202"/>
      <c r="VK5" s="202"/>
      <c r="VL5" s="202"/>
      <c r="VM5" s="202"/>
      <c r="VN5" s="202"/>
      <c r="VO5" s="202"/>
      <c r="VP5" s="202"/>
      <c r="VQ5" s="202"/>
      <c r="VR5" s="202"/>
      <c r="VS5" s="202"/>
      <c r="VT5" s="202"/>
      <c r="VU5" s="202"/>
      <c r="VV5" s="202"/>
      <c r="VW5" s="202"/>
      <c r="VX5" s="202"/>
      <c r="VY5" s="202"/>
      <c r="VZ5" s="202"/>
      <c r="WA5" s="202"/>
      <c r="WB5" s="202"/>
      <c r="WC5" s="202"/>
      <c r="WD5" s="202"/>
      <c r="WE5" s="202"/>
      <c r="WF5" s="202"/>
      <c r="WG5" s="202"/>
      <c r="WK5" s="233"/>
      <c r="WL5" s="233"/>
      <c r="WM5" s="202"/>
      <c r="WN5" s="203"/>
      <c r="WO5" s="202"/>
      <c r="WP5" s="204"/>
      <c r="WQ5" s="201"/>
      <c r="WR5" s="201"/>
      <c r="WS5" s="202"/>
      <c r="WT5" s="202"/>
      <c r="WU5" s="202"/>
      <c r="WV5" s="202"/>
      <c r="WW5" s="202"/>
      <c r="WX5" s="202"/>
      <c r="WY5" s="202"/>
      <c r="WZ5" s="202"/>
      <c r="XA5" s="202"/>
      <c r="XB5" s="202"/>
      <c r="XC5" s="202"/>
      <c r="XD5" s="202"/>
      <c r="XE5" s="202"/>
      <c r="XF5" s="202"/>
      <c r="XG5" s="202"/>
      <c r="XH5" s="202"/>
      <c r="XI5" s="202"/>
      <c r="XJ5" s="202"/>
      <c r="XK5" s="202"/>
      <c r="XL5" s="202"/>
      <c r="XM5" s="202"/>
      <c r="XN5" s="202"/>
      <c r="XO5" s="202"/>
      <c r="XP5" s="202"/>
      <c r="XQ5" s="202"/>
      <c r="XR5" s="202"/>
      <c r="XS5" s="202"/>
      <c r="XT5" s="202"/>
      <c r="XU5" s="202"/>
      <c r="XV5" s="202"/>
      <c r="XW5" s="202"/>
      <c r="XX5" s="202"/>
      <c r="XY5" s="202"/>
      <c r="XZ5" s="202"/>
      <c r="YA5" s="202"/>
      <c r="YB5" s="202"/>
      <c r="YC5" s="202"/>
      <c r="YD5" s="202"/>
      <c r="YE5" s="202"/>
      <c r="YF5" s="202"/>
      <c r="YJ5" s="233"/>
      <c r="YK5" s="233"/>
      <c r="YL5" s="202"/>
      <c r="YM5" s="203"/>
      <c r="YN5" s="202"/>
      <c r="YO5" s="204"/>
      <c r="YP5" s="201"/>
      <c r="YQ5" s="201"/>
      <c r="YR5" s="202"/>
      <c r="YS5" s="202"/>
      <c r="YT5" s="202"/>
      <c r="YU5" s="202"/>
      <c r="YV5" s="202"/>
      <c r="YW5" s="202"/>
      <c r="YX5" s="202"/>
      <c r="YY5" s="202"/>
      <c r="YZ5" s="202"/>
      <c r="ZA5" s="202"/>
      <c r="ZB5" s="202"/>
      <c r="ZC5" s="202"/>
      <c r="ZD5" s="202"/>
      <c r="ZE5" s="202"/>
      <c r="ZF5" s="202"/>
      <c r="ZG5" s="202"/>
      <c r="ZH5" s="202"/>
      <c r="ZI5" s="202"/>
      <c r="ZJ5" s="202"/>
      <c r="ZK5" s="202"/>
      <c r="ZL5" s="202"/>
      <c r="ZM5" s="202"/>
      <c r="ZN5" s="202"/>
      <c r="ZO5" s="202"/>
      <c r="ZP5" s="202"/>
      <c r="ZQ5" s="202"/>
      <c r="ZR5" s="202"/>
      <c r="ZS5" s="202"/>
      <c r="ZT5" s="202"/>
      <c r="ZU5" s="202"/>
      <c r="ZV5" s="202"/>
      <c r="ZW5" s="202"/>
      <c r="ZX5" s="202"/>
      <c r="ZY5" s="202"/>
      <c r="ZZ5" s="202"/>
      <c r="AAA5" s="202"/>
      <c r="AAB5" s="202"/>
      <c r="AAC5" s="202"/>
      <c r="AAD5" s="202"/>
      <c r="AAE5" s="202"/>
      <c r="AAI5" s="233"/>
      <c r="AAJ5" s="233"/>
      <c r="AAK5" s="202"/>
      <c r="AAL5" s="203"/>
      <c r="AAM5" s="202"/>
      <c r="AAN5" s="204"/>
      <c r="AAO5" s="201"/>
      <c r="AAP5" s="201"/>
      <c r="AAQ5" s="202"/>
      <c r="AAR5" s="202"/>
      <c r="AAS5" s="202"/>
      <c r="AAT5" s="202"/>
      <c r="AAU5" s="202"/>
      <c r="AAV5" s="202"/>
      <c r="AAW5" s="202"/>
      <c r="AAX5" s="202"/>
      <c r="AAY5" s="202"/>
      <c r="AAZ5" s="202"/>
      <c r="ABA5" s="202"/>
      <c r="ABB5" s="202"/>
      <c r="ABC5" s="202"/>
      <c r="ABD5" s="202"/>
      <c r="ABE5" s="202"/>
      <c r="ABF5" s="202"/>
      <c r="ABG5" s="202"/>
      <c r="ABH5" s="202"/>
      <c r="ABI5" s="202"/>
      <c r="ABJ5" s="202"/>
      <c r="ABK5" s="202"/>
      <c r="ABL5" s="202"/>
      <c r="ABM5" s="202"/>
      <c r="ABN5" s="202"/>
      <c r="ABO5" s="202"/>
      <c r="ABP5" s="202"/>
      <c r="ABQ5" s="202"/>
      <c r="ABR5" s="202"/>
      <c r="ABS5" s="202"/>
      <c r="ABT5" s="202"/>
      <c r="ABU5" s="202"/>
      <c r="ABV5" s="202"/>
      <c r="ABW5" s="202"/>
      <c r="ABX5" s="202"/>
      <c r="ABY5" s="202"/>
      <c r="ABZ5" s="202"/>
      <c r="ACA5" s="202"/>
      <c r="ACB5" s="202"/>
      <c r="ACC5" s="202"/>
      <c r="ACD5" s="202"/>
      <c r="ACH5" s="233"/>
      <c r="ACI5" s="233"/>
      <c r="ACJ5" s="202"/>
      <c r="ACK5" s="203"/>
      <c r="ACL5" s="202"/>
      <c r="ACM5" s="204"/>
      <c r="ACN5" s="201"/>
      <c r="ACO5" s="201"/>
      <c r="ACP5" s="202"/>
      <c r="ACQ5" s="202"/>
      <c r="ACR5" s="202"/>
      <c r="ACS5" s="202"/>
      <c r="ACT5" s="202"/>
      <c r="ACU5" s="202"/>
      <c r="ACV5" s="202"/>
      <c r="ACW5" s="202"/>
      <c r="ACX5" s="202"/>
      <c r="ACY5" s="202"/>
      <c r="ACZ5" s="202"/>
      <c r="ADA5" s="202"/>
      <c r="ADB5" s="202"/>
      <c r="ADC5" s="202"/>
      <c r="ADD5" s="202"/>
      <c r="ADE5" s="202"/>
      <c r="ADF5" s="202"/>
      <c r="ADG5" s="202"/>
      <c r="ADH5" s="202"/>
      <c r="ADI5" s="202"/>
      <c r="ADJ5" s="202"/>
      <c r="ADK5" s="202"/>
      <c r="ADL5" s="202"/>
      <c r="ADM5" s="202"/>
      <c r="ADN5" s="202"/>
      <c r="ADO5" s="202"/>
      <c r="ADP5" s="202"/>
      <c r="ADQ5" s="202"/>
      <c r="ADR5" s="202"/>
      <c r="ADS5" s="202"/>
      <c r="ADT5" s="202"/>
      <c r="ADU5" s="202"/>
      <c r="ADV5" s="202"/>
      <c r="ADW5" s="202"/>
      <c r="ADX5" s="202"/>
      <c r="ADY5" s="202"/>
      <c r="ADZ5" s="202"/>
      <c r="AEA5" s="202"/>
      <c r="AEB5" s="202"/>
      <c r="AEC5" s="202"/>
      <c r="AEG5" s="233"/>
      <c r="AEH5" s="233"/>
      <c r="AEI5" s="202"/>
      <c r="AEJ5" s="203"/>
      <c r="AEK5" s="202"/>
      <c r="AEL5" s="204"/>
      <c r="AEM5" s="201"/>
      <c r="AEN5" s="201"/>
      <c r="AEO5" s="202"/>
      <c r="AEP5" s="202"/>
      <c r="AEQ5" s="202"/>
      <c r="AER5" s="202"/>
      <c r="AES5" s="202"/>
      <c r="AET5" s="202"/>
      <c r="AEU5" s="202"/>
      <c r="AEV5" s="202"/>
      <c r="AEW5" s="202"/>
      <c r="AEX5" s="202"/>
      <c r="AEY5" s="202"/>
      <c r="AEZ5" s="202"/>
      <c r="AFA5" s="202"/>
      <c r="AFB5" s="202"/>
      <c r="AFC5" s="202"/>
      <c r="AFD5" s="202"/>
      <c r="AFE5" s="202"/>
      <c r="AFF5" s="202"/>
      <c r="AFG5" s="202"/>
      <c r="AFH5" s="202"/>
      <c r="AFI5" s="202"/>
      <c r="AFJ5" s="202"/>
      <c r="AFK5" s="202"/>
      <c r="AFL5" s="202"/>
      <c r="AFM5" s="202"/>
      <c r="AFN5" s="202"/>
      <c r="AFO5" s="202"/>
      <c r="AFP5" s="202"/>
      <c r="AFQ5" s="202"/>
      <c r="AFR5" s="202"/>
      <c r="AFS5" s="202"/>
      <c r="AFT5" s="202"/>
      <c r="AFU5" s="202"/>
      <c r="AFV5" s="202"/>
      <c r="AFW5" s="202"/>
      <c r="AFX5" s="202"/>
      <c r="AFY5" s="202"/>
      <c r="AFZ5" s="202"/>
      <c r="AGA5" s="202"/>
      <c r="AGB5" s="202"/>
      <c r="AGF5" s="233"/>
      <c r="AGG5" s="233"/>
      <c r="AGH5" s="202"/>
      <c r="AGI5" s="203"/>
      <c r="AGJ5" s="202"/>
      <c r="AGK5" s="204"/>
      <c r="AGL5" s="201"/>
      <c r="AGM5" s="201"/>
      <c r="AGN5" s="202"/>
      <c r="AGO5" s="202"/>
      <c r="AGP5" s="202"/>
      <c r="AGQ5" s="202"/>
      <c r="AGR5" s="202"/>
      <c r="AGS5" s="202"/>
      <c r="AGT5" s="202"/>
      <c r="AGU5" s="202"/>
      <c r="AGV5" s="202"/>
      <c r="AGW5" s="202"/>
      <c r="AGX5" s="202"/>
      <c r="AGY5" s="202"/>
      <c r="AGZ5" s="202"/>
      <c r="AHA5" s="202"/>
      <c r="AHB5" s="202"/>
      <c r="AHC5" s="202"/>
      <c r="AHD5" s="202"/>
      <c r="AHE5" s="202"/>
      <c r="AHF5" s="202"/>
      <c r="AHG5" s="202"/>
      <c r="AHH5" s="202"/>
      <c r="AHI5" s="202"/>
      <c r="AHJ5" s="202"/>
      <c r="AHK5" s="202"/>
      <c r="AHL5" s="202"/>
      <c r="AHM5" s="202"/>
      <c r="AHN5" s="202"/>
      <c r="AHO5" s="202"/>
      <c r="AHP5" s="202"/>
      <c r="AHQ5" s="202"/>
      <c r="AHR5" s="202"/>
      <c r="AHS5" s="202"/>
      <c r="AHT5" s="202"/>
      <c r="AHU5" s="202"/>
      <c r="AHV5" s="202"/>
      <c r="AHW5" s="202"/>
      <c r="AHX5" s="202"/>
      <c r="AHY5" s="202"/>
      <c r="AHZ5" s="202"/>
      <c r="AIA5" s="202"/>
      <c r="AIE5" s="233"/>
      <c r="AIF5" s="233"/>
      <c r="AIG5" s="202"/>
      <c r="AIH5" s="203"/>
      <c r="AII5" s="202"/>
      <c r="AIJ5" s="204"/>
      <c r="AIK5" s="201"/>
      <c r="AIL5" s="201"/>
      <c r="AIM5" s="202"/>
      <c r="AIN5" s="202"/>
      <c r="AIO5" s="202"/>
      <c r="AIP5" s="202"/>
      <c r="AIQ5" s="202"/>
      <c r="AIR5" s="202"/>
      <c r="AIS5" s="202"/>
      <c r="AIT5" s="202"/>
      <c r="AIU5" s="202"/>
      <c r="AIV5" s="202"/>
      <c r="AIW5" s="202"/>
      <c r="AIX5" s="202"/>
      <c r="AIY5" s="202"/>
      <c r="AIZ5" s="202"/>
      <c r="AJA5" s="202"/>
      <c r="AJB5" s="202"/>
      <c r="AJC5" s="202"/>
      <c r="AJD5" s="202"/>
      <c r="AJE5" s="202"/>
      <c r="AJF5" s="202"/>
      <c r="AJG5" s="202"/>
      <c r="AJH5" s="202"/>
      <c r="AJI5" s="202"/>
      <c r="AJJ5" s="202"/>
      <c r="AJK5" s="202"/>
      <c r="AJL5" s="202"/>
      <c r="AJM5" s="202"/>
      <c r="AJN5" s="202"/>
      <c r="AJO5" s="202"/>
      <c r="AJP5" s="202"/>
      <c r="AJQ5" s="202"/>
      <c r="AJR5" s="202"/>
      <c r="AJS5" s="202"/>
      <c r="AJT5" s="202"/>
      <c r="AJU5" s="202"/>
      <c r="AJV5" s="202"/>
      <c r="AJW5" s="202"/>
      <c r="AJX5" s="202"/>
      <c r="AJY5" s="202"/>
      <c r="AJZ5" s="202"/>
      <c r="AKD5" s="233"/>
      <c r="AKE5" s="233"/>
      <c r="AKF5" s="202"/>
      <c r="AKG5" s="203"/>
      <c r="AKH5" s="202"/>
      <c r="AKI5" s="204"/>
      <c r="AKJ5" s="201"/>
      <c r="AKK5" s="201"/>
      <c r="AKL5" s="202"/>
      <c r="AKM5" s="202"/>
      <c r="AKN5" s="202"/>
      <c r="AKO5" s="202"/>
      <c r="AKP5" s="202"/>
      <c r="AKQ5" s="202"/>
      <c r="AKR5" s="202"/>
      <c r="AKS5" s="202"/>
      <c r="AKT5" s="202"/>
      <c r="AKU5" s="202"/>
      <c r="AKV5" s="202"/>
      <c r="AKW5" s="202"/>
      <c r="AKX5" s="202"/>
      <c r="AKY5" s="202"/>
      <c r="AKZ5" s="202"/>
      <c r="ALA5" s="202"/>
      <c r="ALB5" s="202"/>
      <c r="ALC5" s="202"/>
      <c r="ALD5" s="202"/>
      <c r="ALE5" s="202"/>
      <c r="ALF5" s="202"/>
      <c r="ALG5" s="202"/>
      <c r="ALH5" s="202"/>
      <c r="ALI5" s="202"/>
      <c r="ALJ5" s="202"/>
      <c r="ALK5" s="202"/>
      <c r="ALL5" s="202"/>
      <c r="ALM5" s="202"/>
      <c r="ALN5" s="202"/>
      <c r="ALO5" s="202"/>
      <c r="ALP5" s="202"/>
      <c r="ALQ5" s="202"/>
      <c r="ALR5" s="202"/>
      <c r="ALS5" s="202"/>
      <c r="ALT5" s="202"/>
      <c r="ALU5" s="202"/>
      <c r="ALV5" s="202"/>
      <c r="ALW5" s="202"/>
      <c r="ALX5" s="202"/>
      <c r="ALY5" s="202"/>
      <c r="AMC5" s="233"/>
      <c r="AMD5" s="233"/>
      <c r="AME5" s="202"/>
      <c r="AMF5" s="203"/>
      <c r="AMG5" s="202"/>
      <c r="AMH5" s="204"/>
      <c r="AMI5" s="201"/>
      <c r="AMJ5" s="201"/>
      <c r="AMK5" s="202"/>
      <c r="AML5" s="202"/>
      <c r="AMM5" s="202"/>
      <c r="AMN5" s="202"/>
      <c r="AMO5" s="202"/>
      <c r="AMP5" s="202"/>
      <c r="AMQ5" s="202"/>
      <c r="AMR5" s="202"/>
      <c r="AMS5" s="202"/>
      <c r="AMT5" s="202"/>
      <c r="AMU5" s="202"/>
      <c r="AMV5" s="202"/>
      <c r="AMW5" s="202"/>
      <c r="AMX5" s="202"/>
      <c r="AMY5" s="202"/>
      <c r="AMZ5" s="202"/>
      <c r="ANA5" s="202"/>
      <c r="ANB5" s="202"/>
      <c r="ANC5" s="202"/>
      <c r="AND5" s="202"/>
      <c r="ANE5" s="202"/>
      <c r="ANF5" s="202"/>
      <c r="ANG5" s="202"/>
      <c r="ANH5" s="202"/>
      <c r="ANI5" s="202"/>
      <c r="ANJ5" s="202"/>
      <c r="ANK5" s="202"/>
      <c r="ANL5" s="202"/>
      <c r="ANM5" s="202"/>
      <c r="ANN5" s="202"/>
      <c r="ANO5" s="202"/>
      <c r="ANP5" s="202"/>
      <c r="ANQ5" s="202"/>
      <c r="ANR5" s="202"/>
      <c r="ANS5" s="202"/>
      <c r="ANT5" s="202"/>
      <c r="ANU5" s="202"/>
      <c r="ANV5" s="202"/>
      <c r="ANW5" s="202"/>
      <c r="ANX5" s="202"/>
      <c r="AOB5" s="233"/>
      <c r="AOC5" s="233"/>
      <c r="AOD5" s="202"/>
      <c r="AOE5" s="203"/>
      <c r="AOF5" s="202"/>
      <c r="AOG5" s="204"/>
      <c r="AOH5" s="201"/>
      <c r="AOI5" s="201"/>
      <c r="AOJ5" s="202"/>
      <c r="AOK5" s="202"/>
      <c r="AOL5" s="202"/>
      <c r="AOM5" s="202"/>
      <c r="AON5" s="202"/>
      <c r="AOO5" s="202"/>
      <c r="AOP5" s="202"/>
      <c r="AOQ5" s="202"/>
      <c r="AOR5" s="202"/>
      <c r="AOS5" s="202"/>
      <c r="AOT5" s="202"/>
      <c r="AOU5" s="202"/>
      <c r="AOV5" s="202"/>
      <c r="AOW5" s="202"/>
      <c r="AOX5" s="202"/>
      <c r="AOY5" s="202"/>
      <c r="AOZ5" s="202"/>
      <c r="APA5" s="202"/>
      <c r="APB5" s="202"/>
      <c r="APC5" s="202"/>
      <c r="APD5" s="202"/>
      <c r="APE5" s="202"/>
      <c r="APF5" s="202"/>
      <c r="APG5" s="202"/>
      <c r="APH5" s="202"/>
      <c r="API5" s="202"/>
      <c r="APJ5" s="202"/>
      <c r="APK5" s="202"/>
      <c r="APL5" s="202"/>
      <c r="APM5" s="202"/>
      <c r="APN5" s="202"/>
      <c r="APO5" s="202"/>
      <c r="APP5" s="202"/>
      <c r="APQ5" s="202"/>
      <c r="APR5" s="202"/>
      <c r="APS5" s="202"/>
      <c r="APT5" s="202"/>
      <c r="APU5" s="202"/>
      <c r="APV5" s="202"/>
      <c r="APW5" s="202"/>
      <c r="AQA5" s="233"/>
      <c r="AQB5" s="233"/>
      <c r="AQC5" s="202"/>
      <c r="AQD5" s="203"/>
      <c r="AQE5" s="202"/>
      <c r="AQF5" s="204"/>
      <c r="AQG5" s="201"/>
      <c r="AQH5" s="201"/>
      <c r="AQI5" s="202"/>
      <c r="AQJ5" s="202"/>
      <c r="AQK5" s="202"/>
      <c r="AQL5" s="202"/>
      <c r="AQM5" s="202"/>
      <c r="AQN5" s="202"/>
      <c r="AQO5" s="202"/>
      <c r="AQP5" s="202"/>
      <c r="AQQ5" s="202"/>
      <c r="AQR5" s="202"/>
      <c r="AQS5" s="202"/>
      <c r="AQT5" s="202"/>
      <c r="AQU5" s="202"/>
      <c r="AQV5" s="202"/>
      <c r="AQW5" s="202"/>
      <c r="AQX5" s="202"/>
      <c r="AQY5" s="202"/>
      <c r="AQZ5" s="202"/>
      <c r="ARA5" s="202"/>
      <c r="ARB5" s="202"/>
      <c r="ARC5" s="202"/>
      <c r="ARD5" s="202"/>
      <c r="ARE5" s="202"/>
      <c r="ARF5" s="202"/>
      <c r="ARG5" s="202"/>
      <c r="ARH5" s="202"/>
      <c r="ARI5" s="202"/>
      <c r="ARJ5" s="202"/>
      <c r="ARK5" s="202"/>
      <c r="ARL5" s="202"/>
      <c r="ARM5" s="202"/>
      <c r="ARN5" s="202"/>
      <c r="ARO5" s="202"/>
      <c r="ARP5" s="202"/>
      <c r="ARQ5" s="202"/>
      <c r="ARR5" s="202"/>
      <c r="ARS5" s="202"/>
      <c r="ART5" s="202"/>
      <c r="ARU5" s="202"/>
      <c r="ARV5" s="202"/>
      <c r="ARZ5" s="233"/>
      <c r="ASA5" s="233"/>
      <c r="ASB5" s="202"/>
      <c r="ASC5" s="203"/>
      <c r="ASD5" s="202"/>
      <c r="ASE5" s="204"/>
      <c r="ASF5" s="201"/>
      <c r="ASG5" s="201"/>
      <c r="ASH5" s="202"/>
      <c r="ASI5" s="202"/>
      <c r="ASJ5" s="202"/>
      <c r="ASK5" s="202"/>
      <c r="ASL5" s="202"/>
      <c r="ASM5" s="202"/>
      <c r="ASN5" s="202"/>
      <c r="ASO5" s="202"/>
      <c r="ASP5" s="202"/>
      <c r="ASQ5" s="202"/>
      <c r="ASR5" s="202"/>
      <c r="ASS5" s="202"/>
      <c r="AST5" s="202"/>
      <c r="ASU5" s="202"/>
      <c r="ASV5" s="202"/>
      <c r="ASW5" s="202"/>
      <c r="ASX5" s="202"/>
      <c r="ASY5" s="202"/>
      <c r="ASZ5" s="202"/>
      <c r="ATA5" s="202"/>
      <c r="ATB5" s="202"/>
      <c r="ATC5" s="202"/>
      <c r="ATD5" s="202"/>
      <c r="ATE5" s="202"/>
      <c r="ATF5" s="202"/>
      <c r="ATG5" s="202"/>
      <c r="ATH5" s="202"/>
      <c r="ATI5" s="202"/>
      <c r="ATJ5" s="202"/>
      <c r="ATK5" s="202"/>
      <c r="ATL5" s="202"/>
      <c r="ATM5" s="202"/>
      <c r="ATN5" s="202"/>
      <c r="ATO5" s="202"/>
      <c r="ATP5" s="202"/>
      <c r="ATQ5" s="202"/>
      <c r="ATR5" s="202"/>
      <c r="ATS5" s="202"/>
      <c r="ATT5" s="202"/>
      <c r="ATU5" s="202"/>
      <c r="ATY5" s="233"/>
      <c r="ATZ5" s="233"/>
      <c r="AUA5" s="202"/>
      <c r="AUB5" s="203"/>
      <c r="AUC5" s="202"/>
      <c r="AUD5" s="204"/>
      <c r="AUE5" s="201"/>
      <c r="AUF5" s="201"/>
      <c r="AUG5" s="202"/>
      <c r="AUH5" s="202"/>
      <c r="AUI5" s="202"/>
      <c r="AUJ5" s="202"/>
      <c r="AUK5" s="202"/>
      <c r="AUL5" s="202"/>
      <c r="AUM5" s="202"/>
      <c r="AUN5" s="202"/>
      <c r="AUO5" s="202"/>
      <c r="AUP5" s="202"/>
      <c r="AUQ5" s="202"/>
      <c r="AUR5" s="202"/>
      <c r="AUS5" s="202"/>
      <c r="AUT5" s="202"/>
      <c r="AUU5" s="202"/>
      <c r="AUV5" s="202"/>
      <c r="AUW5" s="202"/>
      <c r="AUX5" s="202"/>
      <c r="AUY5" s="202"/>
      <c r="AUZ5" s="202"/>
      <c r="AVA5" s="202"/>
      <c r="AVB5" s="202"/>
      <c r="AVC5" s="202"/>
      <c r="AVD5" s="202"/>
      <c r="AVE5" s="202"/>
      <c r="AVF5" s="202"/>
      <c r="AVG5" s="202"/>
      <c r="AVH5" s="202"/>
      <c r="AVI5" s="202"/>
      <c r="AVJ5" s="202"/>
      <c r="AVK5" s="202"/>
      <c r="AVL5" s="202"/>
      <c r="AVM5" s="202"/>
      <c r="AVN5" s="202"/>
      <c r="AVO5" s="202"/>
      <c r="AVP5" s="202"/>
      <c r="AVQ5" s="202"/>
      <c r="AVR5" s="202"/>
      <c r="AVS5" s="202"/>
      <c r="AVT5" s="202"/>
      <c r="AVX5" s="233"/>
      <c r="AVY5" s="233"/>
      <c r="AVZ5" s="202"/>
      <c r="AWA5" s="203"/>
      <c r="AWB5" s="202"/>
      <c r="AWC5" s="204"/>
      <c r="AWD5" s="201"/>
      <c r="AWE5" s="201"/>
      <c r="AWF5" s="202"/>
      <c r="AWG5" s="202"/>
      <c r="AWH5" s="202"/>
      <c r="AWI5" s="202"/>
      <c r="AWJ5" s="202"/>
      <c r="AWK5" s="202"/>
      <c r="AWL5" s="202"/>
      <c r="AWM5" s="202"/>
      <c r="AWN5" s="202"/>
      <c r="AWO5" s="202"/>
      <c r="AWP5" s="202"/>
      <c r="AWQ5" s="202"/>
      <c r="AWR5" s="202"/>
      <c r="AWS5" s="202"/>
      <c r="AWT5" s="202"/>
      <c r="AWU5" s="202"/>
      <c r="AWV5" s="202"/>
      <c r="AWW5" s="202"/>
      <c r="AWX5" s="202"/>
      <c r="AWY5" s="202"/>
      <c r="AWZ5" s="202"/>
      <c r="AXA5" s="202"/>
      <c r="AXB5" s="202"/>
      <c r="AXC5" s="202"/>
      <c r="AXD5" s="202"/>
      <c r="AXE5" s="202"/>
      <c r="AXF5" s="202"/>
      <c r="AXG5" s="202"/>
      <c r="AXH5" s="202"/>
      <c r="AXI5" s="202"/>
      <c r="AXJ5" s="202"/>
      <c r="AXK5" s="202"/>
      <c r="AXL5" s="202"/>
      <c r="AXM5" s="202"/>
      <c r="AXN5" s="202"/>
      <c r="AXO5" s="202"/>
      <c r="AXP5" s="202"/>
      <c r="AXQ5" s="202"/>
      <c r="AXR5" s="202"/>
      <c r="AXS5" s="202"/>
      <c r="AXW5" s="233"/>
      <c r="AXX5" s="233"/>
      <c r="AXY5" s="202"/>
      <c r="AXZ5" s="203"/>
      <c r="AYA5" s="202"/>
      <c r="AYB5" s="204"/>
      <c r="AYC5" s="201"/>
      <c r="AYD5" s="201"/>
      <c r="AYE5" s="202"/>
      <c r="AYF5" s="202"/>
      <c r="AYG5" s="202"/>
      <c r="AYH5" s="202"/>
      <c r="AYI5" s="202"/>
      <c r="AYJ5" s="202"/>
      <c r="AYK5" s="202"/>
      <c r="AYL5" s="202"/>
      <c r="AYM5" s="202"/>
      <c r="AYN5" s="202"/>
      <c r="AYO5" s="202"/>
      <c r="AYP5" s="202"/>
      <c r="AYQ5" s="202"/>
      <c r="AYR5" s="202"/>
      <c r="AYS5" s="202"/>
      <c r="AYT5" s="202"/>
      <c r="AYU5" s="202"/>
      <c r="AYV5" s="202"/>
      <c r="AYW5" s="202"/>
      <c r="AYX5" s="202"/>
      <c r="AYY5" s="202"/>
      <c r="AYZ5" s="202"/>
      <c r="AZA5" s="202"/>
      <c r="AZB5" s="202"/>
      <c r="AZC5" s="202"/>
      <c r="AZD5" s="202"/>
      <c r="AZE5" s="202"/>
      <c r="AZF5" s="202"/>
      <c r="AZG5" s="202"/>
      <c r="AZH5" s="202"/>
      <c r="AZI5" s="202"/>
      <c r="AZJ5" s="202"/>
      <c r="AZK5" s="202"/>
      <c r="AZL5" s="202"/>
      <c r="AZM5" s="202"/>
      <c r="AZN5" s="202"/>
      <c r="AZO5" s="202"/>
      <c r="AZP5" s="202"/>
      <c r="AZQ5" s="202"/>
      <c r="AZR5" s="202"/>
      <c r="AZV5" s="233"/>
      <c r="AZW5" s="233"/>
      <c r="AZX5" s="202"/>
      <c r="AZY5" s="203"/>
      <c r="AZZ5" s="202"/>
      <c r="BAA5" s="204"/>
      <c r="BAB5" s="201"/>
      <c r="BAC5" s="201"/>
      <c r="BAD5" s="202"/>
      <c r="BAE5" s="202"/>
      <c r="BAF5" s="202"/>
      <c r="BAG5" s="202"/>
      <c r="BAH5" s="202"/>
      <c r="BAI5" s="202"/>
      <c r="BAJ5" s="202"/>
      <c r="BAK5" s="202"/>
      <c r="BAL5" s="202"/>
      <c r="BAM5" s="202"/>
      <c r="BAN5" s="202"/>
      <c r="BAO5" s="202"/>
      <c r="BAP5" s="202"/>
      <c r="BAQ5" s="202"/>
      <c r="BAR5" s="202"/>
      <c r="BAS5" s="202"/>
      <c r="BAT5" s="202"/>
      <c r="BAU5" s="202"/>
      <c r="BAV5" s="202"/>
      <c r="BAW5" s="202"/>
      <c r="BAX5" s="202"/>
      <c r="BAY5" s="202"/>
      <c r="BAZ5" s="202"/>
      <c r="BBA5" s="202"/>
      <c r="BBB5" s="202"/>
      <c r="BBC5" s="202"/>
      <c r="BBD5" s="202"/>
      <c r="BBE5" s="202"/>
      <c r="BBF5" s="202"/>
      <c r="BBG5" s="202"/>
      <c r="BBH5" s="202"/>
      <c r="BBI5" s="202"/>
      <c r="BBJ5" s="202"/>
      <c r="BBK5" s="202"/>
      <c r="BBL5" s="202"/>
      <c r="BBM5" s="202"/>
      <c r="BBN5" s="202"/>
      <c r="BBO5" s="202"/>
      <c r="BBP5" s="202"/>
      <c r="BBQ5" s="202"/>
      <c r="BBU5" s="233"/>
      <c r="BBV5" s="233"/>
      <c r="BBW5" s="202"/>
      <c r="BBX5" s="203"/>
      <c r="BBY5" s="202"/>
      <c r="BBZ5" s="204"/>
      <c r="BCA5" s="201"/>
      <c r="BCB5" s="201"/>
      <c r="BCC5" s="202"/>
      <c r="BCD5" s="202"/>
      <c r="BCE5" s="202"/>
      <c r="BCF5" s="202"/>
      <c r="BCG5" s="202"/>
      <c r="BCH5" s="202"/>
      <c r="BCI5" s="202"/>
      <c r="BCJ5" s="202"/>
      <c r="BCK5" s="202"/>
      <c r="BCL5" s="202"/>
      <c r="BCM5" s="202"/>
      <c r="BCN5" s="202"/>
      <c r="BCO5" s="202"/>
      <c r="BCP5" s="202"/>
      <c r="BCQ5" s="202"/>
      <c r="BCR5" s="202"/>
      <c r="BCS5" s="202"/>
      <c r="BCT5" s="202"/>
      <c r="BCU5" s="202"/>
      <c r="BCV5" s="202"/>
      <c r="BCW5" s="202"/>
      <c r="BCX5" s="202"/>
      <c r="BCY5" s="202"/>
      <c r="BCZ5" s="202"/>
      <c r="BDA5" s="202"/>
      <c r="BDB5" s="202"/>
      <c r="BDC5" s="202"/>
      <c r="BDD5" s="202"/>
      <c r="BDE5" s="202"/>
      <c r="BDF5" s="202"/>
      <c r="BDG5" s="202"/>
      <c r="BDH5" s="202"/>
      <c r="BDI5" s="202"/>
      <c r="BDJ5" s="202"/>
      <c r="BDK5" s="202"/>
      <c r="BDL5" s="202"/>
      <c r="BDM5" s="202"/>
      <c r="BDN5" s="202"/>
      <c r="BDO5" s="202"/>
      <c r="BDP5" s="202"/>
      <c r="BDT5" s="233"/>
      <c r="BDU5" s="233"/>
      <c r="BDV5" s="202"/>
      <c r="BDW5" s="203"/>
      <c r="BDX5" s="202"/>
      <c r="BDY5" s="204"/>
      <c r="BDZ5" s="201"/>
      <c r="BEA5" s="201"/>
      <c r="BEB5" s="202"/>
      <c r="BEC5" s="202"/>
      <c r="BED5" s="202"/>
      <c r="BEE5" s="202"/>
      <c r="BEF5" s="202"/>
      <c r="BEG5" s="202"/>
      <c r="BEH5" s="202"/>
      <c r="BEI5" s="202"/>
      <c r="BEJ5" s="202"/>
      <c r="BEK5" s="202"/>
      <c r="BEL5" s="202"/>
      <c r="BEM5" s="202"/>
      <c r="BEN5" s="202"/>
      <c r="BEO5" s="202"/>
      <c r="BEP5" s="202"/>
      <c r="BEQ5" s="202"/>
      <c r="BER5" s="202"/>
      <c r="BES5" s="202"/>
      <c r="BET5" s="202"/>
      <c r="BEU5" s="202"/>
      <c r="BEV5" s="202"/>
      <c r="BEW5" s="202"/>
      <c r="BEX5" s="202"/>
      <c r="BEY5" s="202"/>
      <c r="BEZ5" s="202"/>
      <c r="BFA5" s="202"/>
      <c r="BFB5" s="202"/>
      <c r="BFC5" s="202"/>
      <c r="BFD5" s="202"/>
      <c r="BFE5" s="202"/>
      <c r="BFF5" s="202"/>
      <c r="BFG5" s="202"/>
      <c r="BFH5" s="202"/>
      <c r="BFI5" s="202"/>
      <c r="BFJ5" s="202"/>
      <c r="BFK5" s="202"/>
      <c r="BFL5" s="202"/>
      <c r="BFM5" s="202"/>
      <c r="BFN5" s="202"/>
      <c r="BFO5" s="202"/>
      <c r="BFS5" s="233"/>
      <c r="BFT5" s="233"/>
      <c r="BFU5" s="202"/>
      <c r="BFV5" s="203"/>
      <c r="BFW5" s="202"/>
      <c r="BFX5" s="204"/>
      <c r="BFY5" s="201"/>
      <c r="BFZ5" s="201"/>
      <c r="BGA5" s="202"/>
      <c r="BGB5" s="202"/>
      <c r="BGC5" s="202"/>
      <c r="BGD5" s="202"/>
      <c r="BGE5" s="202"/>
      <c r="BGF5" s="202"/>
      <c r="BGG5" s="202"/>
      <c r="BGH5" s="202"/>
      <c r="BGI5" s="202"/>
      <c r="BGJ5" s="202"/>
      <c r="BGK5" s="202"/>
      <c r="BGL5" s="202"/>
      <c r="BGM5" s="202"/>
      <c r="BGN5" s="202"/>
      <c r="BGO5" s="202"/>
      <c r="BGP5" s="202"/>
      <c r="BGQ5" s="202"/>
      <c r="BGR5" s="202"/>
      <c r="BGS5" s="202"/>
      <c r="BGT5" s="202"/>
      <c r="BGU5" s="202"/>
      <c r="BGV5" s="202"/>
      <c r="BGW5" s="202"/>
      <c r="BGX5" s="202"/>
      <c r="BGY5" s="202"/>
      <c r="BGZ5" s="202"/>
      <c r="BHA5" s="202"/>
      <c r="BHB5" s="202"/>
      <c r="BHC5" s="202"/>
      <c r="BHD5" s="202"/>
      <c r="BHE5" s="202"/>
      <c r="BHF5" s="202"/>
      <c r="BHG5" s="202"/>
      <c r="BHH5" s="202"/>
      <c r="BHI5" s="202"/>
      <c r="BHJ5" s="202"/>
      <c r="BHK5" s="202"/>
      <c r="BHL5" s="202"/>
      <c r="BHM5" s="202"/>
      <c r="BHN5" s="202"/>
      <c r="BHR5" s="233"/>
      <c r="BHS5" s="233"/>
      <c r="BHT5" s="202"/>
      <c r="BHU5" s="203"/>
      <c r="BHV5" s="202"/>
      <c r="BHW5" s="204"/>
      <c r="BHX5" s="201"/>
      <c r="BHY5" s="201"/>
      <c r="BHZ5" s="202"/>
      <c r="BIA5" s="202"/>
      <c r="BIB5" s="202"/>
      <c r="BIC5" s="202"/>
      <c r="BID5" s="202"/>
      <c r="BIE5" s="202"/>
      <c r="BIF5" s="202"/>
      <c r="BIG5" s="202"/>
      <c r="BIH5" s="202"/>
      <c r="BII5" s="202"/>
      <c r="BIJ5" s="202"/>
      <c r="BIK5" s="202"/>
      <c r="BIL5" s="202"/>
      <c r="BIM5" s="202"/>
      <c r="BIN5" s="202"/>
      <c r="BIO5" s="202"/>
      <c r="BIP5" s="202"/>
      <c r="BIQ5" s="202"/>
      <c r="BIR5" s="202"/>
      <c r="BIS5" s="202"/>
      <c r="BIT5" s="202"/>
      <c r="BIU5" s="202"/>
      <c r="BIV5" s="202"/>
      <c r="BIW5" s="202"/>
      <c r="BIX5" s="202"/>
      <c r="BIY5" s="202"/>
      <c r="BIZ5" s="202"/>
      <c r="BJA5" s="202"/>
      <c r="BJB5" s="202"/>
      <c r="BJC5" s="202"/>
      <c r="BJD5" s="202"/>
      <c r="BJE5" s="202"/>
      <c r="BJF5" s="202"/>
      <c r="BJG5" s="202"/>
      <c r="BJH5" s="202"/>
      <c r="BJI5" s="202"/>
      <c r="BJJ5" s="202"/>
      <c r="BJK5" s="202"/>
      <c r="BJL5" s="202"/>
      <c r="BJM5" s="202"/>
      <c r="BJQ5" s="233"/>
      <c r="BJR5" s="233"/>
      <c r="BJS5" s="202"/>
      <c r="BJT5" s="203"/>
      <c r="BJU5" s="202"/>
      <c r="BJV5" s="204"/>
      <c r="BJW5" s="201"/>
      <c r="BJX5" s="201"/>
      <c r="BJY5" s="202"/>
      <c r="BJZ5" s="202"/>
      <c r="BKA5" s="202"/>
      <c r="BKB5" s="202"/>
      <c r="BKC5" s="202"/>
      <c r="BKD5" s="202"/>
      <c r="BKE5" s="202"/>
      <c r="BKF5" s="202"/>
      <c r="BKG5" s="202"/>
      <c r="BKH5" s="202"/>
      <c r="BKI5" s="202"/>
      <c r="BKJ5" s="202"/>
      <c r="BKK5" s="202"/>
      <c r="BKL5" s="202"/>
      <c r="BKM5" s="202"/>
      <c r="BKN5" s="202"/>
      <c r="BKO5" s="202"/>
      <c r="BKP5" s="202"/>
      <c r="BKQ5" s="202"/>
      <c r="BKR5" s="202"/>
      <c r="BKS5" s="202"/>
      <c r="BKT5" s="202"/>
      <c r="BKU5" s="202"/>
      <c r="BKV5" s="202"/>
      <c r="BKW5" s="202"/>
      <c r="BKX5" s="202"/>
      <c r="BKY5" s="202"/>
      <c r="BKZ5" s="202"/>
      <c r="BLA5" s="202"/>
      <c r="BLB5" s="202"/>
      <c r="BLC5" s="202"/>
      <c r="BLD5" s="202"/>
      <c r="BLE5" s="202"/>
      <c r="BLF5" s="202"/>
      <c r="BLG5" s="202"/>
      <c r="BLH5" s="202"/>
      <c r="BLI5" s="202"/>
      <c r="BLJ5" s="202"/>
      <c r="BLK5" s="202"/>
      <c r="BLL5" s="202"/>
      <c r="BLP5" s="233"/>
      <c r="BLQ5" s="233"/>
      <c r="BLR5" s="202"/>
      <c r="BLS5" s="203"/>
      <c r="BLT5" s="202"/>
      <c r="BLU5" s="204"/>
      <c r="BLV5" s="201"/>
      <c r="BLW5" s="201"/>
      <c r="BLX5" s="202"/>
      <c r="BLY5" s="202"/>
      <c r="BLZ5" s="202"/>
      <c r="BMA5" s="202"/>
      <c r="BMB5" s="202"/>
      <c r="BMC5" s="202"/>
      <c r="BMD5" s="202"/>
      <c r="BME5" s="202"/>
      <c r="BMF5" s="202"/>
      <c r="BMG5" s="202"/>
      <c r="BMH5" s="202"/>
      <c r="BMI5" s="202"/>
      <c r="BMJ5" s="202"/>
      <c r="BMK5" s="202"/>
      <c r="BML5" s="202"/>
      <c r="BMM5" s="202"/>
      <c r="BMN5" s="202"/>
      <c r="BMO5" s="202"/>
      <c r="BMP5" s="202"/>
      <c r="BMQ5" s="202"/>
      <c r="BMR5" s="202"/>
      <c r="BMS5" s="202"/>
      <c r="BMT5" s="202"/>
      <c r="BMU5" s="202"/>
      <c r="BMV5" s="202"/>
      <c r="BMW5" s="202"/>
      <c r="BMX5" s="202"/>
      <c r="BMY5" s="202"/>
      <c r="BMZ5" s="202"/>
      <c r="BNA5" s="202"/>
      <c r="BNB5" s="202"/>
      <c r="BNC5" s="202"/>
      <c r="BND5" s="202"/>
      <c r="BNE5" s="202"/>
      <c r="BNF5" s="202"/>
      <c r="BNG5" s="202"/>
      <c r="BNH5" s="202"/>
      <c r="BNI5" s="202"/>
      <c r="BNJ5" s="202"/>
      <c r="BNK5" s="202"/>
      <c r="BNO5" s="233"/>
      <c r="BNP5" s="233"/>
      <c r="BNQ5" s="202"/>
      <c r="BNR5" s="203"/>
      <c r="BNS5" s="202"/>
      <c r="BNT5" s="204"/>
      <c r="BNU5" s="201"/>
      <c r="BNV5" s="201"/>
      <c r="BNW5" s="202"/>
      <c r="BNX5" s="202"/>
      <c r="BNY5" s="202"/>
      <c r="BNZ5" s="202"/>
      <c r="BOA5" s="202"/>
      <c r="BOB5" s="202"/>
      <c r="BOC5" s="202"/>
      <c r="BOD5" s="202"/>
      <c r="BOE5" s="202"/>
      <c r="BOF5" s="202"/>
      <c r="BOG5" s="202"/>
      <c r="BOH5" s="202"/>
      <c r="BOI5" s="202"/>
      <c r="BOJ5" s="202"/>
      <c r="BOK5" s="202"/>
      <c r="BOL5" s="202"/>
      <c r="BOM5" s="202"/>
      <c r="BON5" s="202"/>
      <c r="BOO5" s="202"/>
      <c r="BOP5" s="202"/>
      <c r="BOQ5" s="202"/>
      <c r="BOR5" s="202"/>
      <c r="BOS5" s="202"/>
      <c r="BOT5" s="202"/>
      <c r="BOU5" s="202"/>
      <c r="BOV5" s="202"/>
      <c r="BOW5" s="202"/>
      <c r="BOX5" s="202"/>
      <c r="BOY5" s="202"/>
      <c r="BOZ5" s="202"/>
      <c r="BPA5" s="202"/>
      <c r="BPB5" s="202"/>
      <c r="BPC5" s="202"/>
      <c r="BPD5" s="202"/>
      <c r="BPE5" s="202"/>
      <c r="BPF5" s="202"/>
      <c r="BPG5" s="202"/>
      <c r="BPH5" s="202"/>
      <c r="BPI5" s="202"/>
      <c r="BPJ5" s="202"/>
      <c r="BPN5" s="233"/>
      <c r="BPO5" s="233"/>
      <c r="BPP5" s="202"/>
      <c r="BPQ5" s="203"/>
      <c r="BPR5" s="202"/>
      <c r="BPS5" s="204"/>
      <c r="BPT5" s="201"/>
      <c r="BPU5" s="201"/>
      <c r="BPV5" s="202"/>
      <c r="BPW5" s="202"/>
      <c r="BPX5" s="202"/>
      <c r="BPY5" s="202"/>
      <c r="BPZ5" s="202"/>
      <c r="BQA5" s="202"/>
      <c r="BQB5" s="202"/>
      <c r="BQC5" s="202"/>
      <c r="BQD5" s="202"/>
      <c r="BQE5" s="202"/>
      <c r="BQF5" s="202"/>
      <c r="BQG5" s="202"/>
      <c r="BQH5" s="202"/>
      <c r="BQI5" s="202"/>
      <c r="BQJ5" s="202"/>
      <c r="BQK5" s="202"/>
      <c r="BQL5" s="202"/>
      <c r="BQM5" s="202"/>
      <c r="BQN5" s="202"/>
      <c r="BQO5" s="202"/>
      <c r="BQP5" s="202"/>
      <c r="BQQ5" s="202"/>
      <c r="BQR5" s="202"/>
      <c r="BQS5" s="202"/>
      <c r="BQT5" s="202"/>
      <c r="BQU5" s="202"/>
      <c r="BQV5" s="202"/>
      <c r="BQW5" s="202"/>
      <c r="BQX5" s="202"/>
      <c r="BQY5" s="202"/>
      <c r="BQZ5" s="202"/>
      <c r="BRA5" s="202"/>
      <c r="BRB5" s="202"/>
      <c r="BRC5" s="202"/>
      <c r="BRD5" s="202"/>
      <c r="BRE5" s="202"/>
      <c r="BRF5" s="202"/>
      <c r="BRG5" s="202"/>
      <c r="BRH5" s="202"/>
      <c r="BRI5" s="202"/>
      <c r="BRM5" s="233"/>
      <c r="BRN5" s="233"/>
      <c r="BRO5" s="202"/>
      <c r="BRP5" s="203"/>
      <c r="BRQ5" s="202"/>
      <c r="BRR5" s="204"/>
      <c r="BRS5" s="201"/>
      <c r="BRT5" s="201"/>
      <c r="BRU5" s="202"/>
      <c r="BRV5" s="202"/>
      <c r="BRW5" s="202"/>
      <c r="BRX5" s="202"/>
      <c r="BRY5" s="202"/>
      <c r="BRZ5" s="202"/>
      <c r="BSA5" s="202"/>
      <c r="BSB5" s="202"/>
      <c r="BSC5" s="202"/>
      <c r="BSD5" s="202"/>
      <c r="BSE5" s="202"/>
      <c r="BSF5" s="202"/>
      <c r="BSG5" s="202"/>
      <c r="BSH5" s="202"/>
      <c r="BSI5" s="202"/>
      <c r="BSJ5" s="202"/>
      <c r="BSK5" s="202"/>
      <c r="BSL5" s="202"/>
      <c r="BSM5" s="202"/>
      <c r="BSN5" s="202"/>
      <c r="BSO5" s="202"/>
      <c r="BSP5" s="202"/>
      <c r="BSQ5" s="202"/>
      <c r="BSR5" s="202"/>
      <c r="BSS5" s="202"/>
      <c r="BST5" s="202"/>
      <c r="BSU5" s="202"/>
      <c r="BSV5" s="202"/>
      <c r="BSW5" s="202"/>
      <c r="BSX5" s="202"/>
      <c r="BSY5" s="202"/>
      <c r="BSZ5" s="202"/>
      <c r="BTA5" s="202"/>
      <c r="BTB5" s="202"/>
      <c r="BTC5" s="202"/>
      <c r="BTD5" s="202"/>
      <c r="BTE5" s="202"/>
      <c r="BTF5" s="202"/>
      <c r="BTG5" s="202"/>
      <c r="BTH5" s="202"/>
      <c r="BTL5" s="233"/>
      <c r="BTM5" s="233"/>
      <c r="BTN5" s="202"/>
      <c r="BTO5" s="203"/>
      <c r="BTP5" s="202"/>
      <c r="BTQ5" s="204"/>
      <c r="BTR5" s="201"/>
      <c r="BTS5" s="201"/>
      <c r="BTT5" s="202"/>
      <c r="BTU5" s="202"/>
      <c r="BTV5" s="202"/>
      <c r="BTW5" s="202"/>
      <c r="BTX5" s="202"/>
      <c r="BTY5" s="202"/>
      <c r="BTZ5" s="202"/>
      <c r="BUA5" s="202"/>
      <c r="BUB5" s="202"/>
      <c r="BUC5" s="202"/>
      <c r="BUD5" s="202"/>
      <c r="BUE5" s="202"/>
      <c r="BUF5" s="202"/>
      <c r="BUG5" s="202"/>
      <c r="BUH5" s="202"/>
      <c r="BUI5" s="202"/>
      <c r="BUJ5" s="202"/>
      <c r="BUK5" s="202"/>
      <c r="BUL5" s="202"/>
      <c r="BUM5" s="202"/>
      <c r="BUN5" s="202"/>
      <c r="BUO5" s="202"/>
      <c r="BUP5" s="202"/>
      <c r="BUQ5" s="202"/>
      <c r="BUR5" s="202"/>
      <c r="BUS5" s="202"/>
      <c r="BUT5" s="202"/>
      <c r="BUU5" s="202"/>
      <c r="BUV5" s="202"/>
      <c r="BUW5" s="202"/>
      <c r="BUX5" s="202"/>
      <c r="BUY5" s="202"/>
      <c r="BUZ5" s="202"/>
      <c r="BVA5" s="202"/>
      <c r="BVB5" s="202"/>
      <c r="BVC5" s="202"/>
      <c r="BVD5" s="202"/>
      <c r="BVE5" s="202"/>
      <c r="BVF5" s="202"/>
      <c r="BVG5" s="202"/>
      <c r="BVK5" s="233"/>
      <c r="BVL5" s="233"/>
      <c r="BVM5" s="202"/>
      <c r="BVN5" s="203"/>
      <c r="BVO5" s="202"/>
      <c r="BVP5" s="204"/>
      <c r="BVQ5" s="201"/>
      <c r="BVR5" s="201"/>
      <c r="BVS5" s="202"/>
      <c r="BVT5" s="202"/>
      <c r="BVU5" s="202"/>
      <c r="BVV5" s="202"/>
      <c r="BVW5" s="202"/>
      <c r="BVX5" s="202"/>
      <c r="BVY5" s="202"/>
      <c r="BVZ5" s="202"/>
      <c r="BWA5" s="202"/>
      <c r="BWB5" s="202"/>
      <c r="BWC5" s="202"/>
      <c r="BWD5" s="202"/>
      <c r="BWE5" s="202"/>
      <c r="BWF5" s="202"/>
      <c r="BWG5" s="202"/>
      <c r="BWH5" s="202"/>
      <c r="BWI5" s="202"/>
      <c r="BWJ5" s="202"/>
      <c r="BWK5" s="202"/>
      <c r="BWL5" s="202"/>
      <c r="BWM5" s="202"/>
      <c r="BWN5" s="202"/>
      <c r="BWO5" s="202"/>
      <c r="BWP5" s="202"/>
      <c r="BWQ5" s="202"/>
      <c r="BWR5" s="202"/>
      <c r="BWS5" s="202"/>
      <c r="BWT5" s="202"/>
      <c r="BWU5" s="202"/>
      <c r="BWV5" s="202"/>
      <c r="BWW5" s="202"/>
      <c r="BWX5" s="202"/>
      <c r="BWY5" s="202"/>
      <c r="BWZ5" s="202"/>
      <c r="BXA5" s="202"/>
      <c r="BXB5" s="202"/>
      <c r="BXC5" s="202"/>
      <c r="BXD5" s="202"/>
      <c r="BXE5" s="202"/>
      <c r="BXF5" s="202"/>
      <c r="BXJ5" s="233"/>
      <c r="BXK5" s="233"/>
      <c r="BXL5" s="202"/>
      <c r="BXM5" s="203"/>
      <c r="BXN5" s="202"/>
      <c r="BXO5" s="204"/>
      <c r="BXP5" s="201"/>
      <c r="BXQ5" s="201"/>
      <c r="BXR5" s="202"/>
      <c r="BXS5" s="202"/>
      <c r="BXT5" s="202"/>
      <c r="BXU5" s="202"/>
      <c r="BXV5" s="202"/>
      <c r="BXW5" s="202"/>
      <c r="BXX5" s="202"/>
      <c r="BXY5" s="202"/>
      <c r="BXZ5" s="202"/>
      <c r="BYA5" s="202"/>
      <c r="BYB5" s="202"/>
      <c r="BYC5" s="202"/>
      <c r="BYD5" s="202"/>
      <c r="BYE5" s="202"/>
      <c r="BYF5" s="202"/>
      <c r="BYG5" s="202"/>
      <c r="BYH5" s="202"/>
      <c r="BYI5" s="202"/>
      <c r="BYJ5" s="202"/>
      <c r="BYK5" s="202"/>
      <c r="BYL5" s="202"/>
      <c r="BYM5" s="202"/>
      <c r="BYN5" s="202"/>
      <c r="BYO5" s="202"/>
      <c r="BYP5" s="202"/>
      <c r="BYQ5" s="202"/>
      <c r="BYR5" s="202"/>
      <c r="BYS5" s="202"/>
      <c r="BYT5" s="202"/>
      <c r="BYU5" s="202"/>
      <c r="BYV5" s="202"/>
      <c r="BYW5" s="202"/>
      <c r="BYX5" s="202"/>
      <c r="BYY5" s="202"/>
      <c r="BYZ5" s="202"/>
      <c r="BZA5" s="202"/>
      <c r="BZB5" s="202"/>
      <c r="BZC5" s="202"/>
      <c r="BZD5" s="202"/>
      <c r="BZE5" s="202"/>
      <c r="BZI5" s="233"/>
      <c r="BZJ5" s="233"/>
      <c r="BZK5" s="202"/>
      <c r="BZL5" s="203"/>
      <c r="BZM5" s="202"/>
      <c r="BZN5" s="204"/>
      <c r="BZO5" s="201"/>
      <c r="BZP5" s="201"/>
      <c r="BZQ5" s="202"/>
      <c r="BZR5" s="202"/>
      <c r="BZS5" s="202"/>
      <c r="BZT5" s="202"/>
      <c r="BZU5" s="202"/>
      <c r="BZV5" s="202"/>
      <c r="BZW5" s="202"/>
      <c r="BZX5" s="202"/>
      <c r="BZY5" s="202"/>
      <c r="BZZ5" s="202"/>
      <c r="CAA5" s="202"/>
      <c r="CAB5" s="202"/>
      <c r="CAC5" s="202"/>
      <c r="CAD5" s="202"/>
      <c r="CAE5" s="202"/>
      <c r="CAF5" s="202"/>
      <c r="CAG5" s="202"/>
      <c r="CAH5" s="202"/>
      <c r="CAI5" s="202"/>
      <c r="CAJ5" s="202"/>
      <c r="CAK5" s="202"/>
      <c r="CAL5" s="202"/>
      <c r="CAM5" s="202"/>
      <c r="CAN5" s="202"/>
      <c r="CAO5" s="202"/>
      <c r="CAP5" s="202"/>
      <c r="CAQ5" s="202"/>
      <c r="CAR5" s="202"/>
      <c r="CAS5" s="202"/>
      <c r="CAT5" s="202"/>
      <c r="CAU5" s="202"/>
      <c r="CAV5" s="202"/>
      <c r="CAW5" s="202"/>
      <c r="CAX5" s="202"/>
      <c r="CAY5" s="202"/>
      <c r="CAZ5" s="202"/>
      <c r="CBA5" s="202"/>
      <c r="CBB5" s="202"/>
      <c r="CBC5" s="202"/>
      <c r="CBD5" s="202"/>
      <c r="CBH5" s="233"/>
      <c r="CBI5" s="233"/>
      <c r="CBJ5" s="202"/>
      <c r="CBK5" s="203"/>
      <c r="CBL5" s="202"/>
      <c r="CBM5" s="204"/>
      <c r="CBN5" s="201"/>
      <c r="CBO5" s="201"/>
      <c r="CBP5" s="202"/>
      <c r="CBQ5" s="202"/>
      <c r="CBR5" s="202"/>
      <c r="CBS5" s="202"/>
      <c r="CBT5" s="202"/>
      <c r="CBU5" s="202"/>
      <c r="CBV5" s="202"/>
      <c r="CBW5" s="202"/>
      <c r="CBX5" s="202"/>
      <c r="CBY5" s="202"/>
      <c r="CBZ5" s="202"/>
      <c r="CCA5" s="202"/>
      <c r="CCB5" s="202"/>
      <c r="CCC5" s="202"/>
      <c r="CCD5" s="202"/>
      <c r="CCE5" s="202"/>
      <c r="CCF5" s="202"/>
      <c r="CCG5" s="202"/>
      <c r="CCH5" s="202"/>
      <c r="CCI5" s="202"/>
      <c r="CCJ5" s="202"/>
      <c r="CCK5" s="202"/>
      <c r="CCL5" s="202"/>
      <c r="CCM5" s="202"/>
      <c r="CCN5" s="202"/>
      <c r="CCO5" s="202"/>
      <c r="CCP5" s="202"/>
      <c r="CCQ5" s="202"/>
      <c r="CCR5" s="202"/>
      <c r="CCS5" s="202"/>
      <c r="CCT5" s="202"/>
      <c r="CCU5" s="202"/>
      <c r="CCV5" s="202"/>
      <c r="CCW5" s="202"/>
      <c r="CCX5" s="202"/>
      <c r="CCY5" s="202"/>
      <c r="CCZ5" s="202"/>
      <c r="CDA5" s="202"/>
      <c r="CDB5" s="202"/>
      <c r="CDC5" s="202"/>
      <c r="CDG5" s="233"/>
      <c r="CDH5" s="233"/>
      <c r="CDI5" s="202"/>
      <c r="CDJ5" s="203"/>
      <c r="CDK5" s="202"/>
      <c r="CDL5" s="204"/>
      <c r="CDM5" s="201"/>
      <c r="CDN5" s="201"/>
      <c r="CDO5" s="202"/>
      <c r="CDP5" s="202"/>
      <c r="CDQ5" s="202"/>
      <c r="CDR5" s="202"/>
      <c r="CDS5" s="202"/>
      <c r="CDT5" s="202"/>
      <c r="CDU5" s="202"/>
      <c r="CDV5" s="202"/>
      <c r="CDW5" s="202"/>
      <c r="CDX5" s="202"/>
      <c r="CDY5" s="202"/>
      <c r="CDZ5" s="202"/>
      <c r="CEA5" s="202"/>
      <c r="CEB5" s="202"/>
      <c r="CEC5" s="202"/>
      <c r="CED5" s="202"/>
      <c r="CEE5" s="202"/>
      <c r="CEF5" s="202"/>
      <c r="CEG5" s="202"/>
      <c r="CEH5" s="202"/>
      <c r="CEI5" s="202"/>
      <c r="CEJ5" s="202"/>
      <c r="CEK5" s="202"/>
      <c r="CEL5" s="202"/>
      <c r="CEM5" s="202"/>
      <c r="CEN5" s="202"/>
      <c r="CEO5" s="202"/>
      <c r="CEP5" s="202"/>
      <c r="CEQ5" s="202"/>
      <c r="CER5" s="202"/>
      <c r="CES5" s="202"/>
      <c r="CET5" s="202"/>
      <c r="CEU5" s="202"/>
      <c r="CEV5" s="202"/>
      <c r="CEW5" s="202"/>
      <c r="CEX5" s="202"/>
      <c r="CEY5" s="202"/>
      <c r="CEZ5" s="202"/>
      <c r="CFA5" s="202"/>
      <c r="CFB5" s="202"/>
      <c r="CFF5" s="233"/>
      <c r="CFG5" s="233"/>
      <c r="CFH5" s="202"/>
      <c r="CFI5" s="203"/>
      <c r="CFJ5" s="202"/>
      <c r="CFK5" s="204"/>
      <c r="CFL5" s="201"/>
      <c r="CFM5" s="201"/>
      <c r="CFN5" s="202"/>
      <c r="CFO5" s="202"/>
      <c r="CFP5" s="202"/>
      <c r="CFQ5" s="202"/>
      <c r="CFR5" s="202"/>
      <c r="CFS5" s="202"/>
      <c r="CFT5" s="202"/>
      <c r="CFU5" s="202"/>
      <c r="CFV5" s="202"/>
      <c r="CFW5" s="202"/>
      <c r="CFX5" s="202"/>
      <c r="CFY5" s="202"/>
      <c r="CFZ5" s="202"/>
      <c r="CGA5" s="202"/>
      <c r="CGB5" s="202"/>
      <c r="CGC5" s="202"/>
      <c r="CGD5" s="202"/>
      <c r="CGE5" s="202"/>
      <c r="CGF5" s="202"/>
      <c r="CGG5" s="202"/>
      <c r="CGH5" s="202"/>
      <c r="CGI5" s="202"/>
      <c r="CGJ5" s="202"/>
      <c r="CGK5" s="202"/>
      <c r="CGL5" s="202"/>
      <c r="CGM5" s="202"/>
      <c r="CGN5" s="202"/>
      <c r="CGO5" s="202"/>
      <c r="CGP5" s="202"/>
      <c r="CGQ5" s="202"/>
      <c r="CGR5" s="202"/>
      <c r="CGS5" s="202"/>
      <c r="CGT5" s="202"/>
      <c r="CGU5" s="202"/>
      <c r="CGV5" s="202"/>
      <c r="CGW5" s="202"/>
      <c r="CGX5" s="202"/>
      <c r="CGY5" s="202"/>
      <c r="CGZ5" s="202"/>
      <c r="CHA5" s="202"/>
      <c r="CHE5" s="233"/>
      <c r="CHF5" s="233"/>
      <c r="CHG5" s="202"/>
      <c r="CHH5" s="203"/>
      <c r="CHI5" s="202"/>
      <c r="CHJ5" s="204"/>
      <c r="CHK5" s="201"/>
      <c r="CHL5" s="201"/>
      <c r="CHM5" s="202"/>
      <c r="CHN5" s="202"/>
      <c r="CHO5" s="202"/>
      <c r="CHP5" s="202"/>
      <c r="CHQ5" s="202"/>
      <c r="CHR5" s="202"/>
      <c r="CHS5" s="202"/>
      <c r="CHT5" s="202"/>
      <c r="CHU5" s="202"/>
      <c r="CHV5" s="202"/>
      <c r="CHW5" s="202"/>
      <c r="CHX5" s="202"/>
      <c r="CHY5" s="202"/>
      <c r="CHZ5" s="202"/>
      <c r="CIA5" s="202"/>
      <c r="CIB5" s="202"/>
      <c r="CIC5" s="202"/>
      <c r="CID5" s="202"/>
      <c r="CIE5" s="202"/>
      <c r="CIF5" s="202"/>
      <c r="CIG5" s="202"/>
      <c r="CIH5" s="202"/>
      <c r="CII5" s="202"/>
      <c r="CIJ5" s="202"/>
      <c r="CIK5" s="202"/>
      <c r="CIL5" s="202"/>
      <c r="CIM5" s="202"/>
      <c r="CIN5" s="202"/>
      <c r="CIO5" s="202"/>
      <c r="CIP5" s="202"/>
      <c r="CIQ5" s="202"/>
      <c r="CIR5" s="202"/>
      <c r="CIS5" s="202"/>
      <c r="CIT5" s="202"/>
      <c r="CIU5" s="202"/>
      <c r="CIV5" s="202"/>
      <c r="CIW5" s="202"/>
      <c r="CIX5" s="202"/>
      <c r="CIY5" s="202"/>
      <c r="CIZ5" s="202"/>
      <c r="CJD5" s="233"/>
      <c r="CJE5" s="233"/>
      <c r="CJF5" s="202"/>
      <c r="CJG5" s="203"/>
      <c r="CJH5" s="202"/>
      <c r="CJI5" s="204"/>
      <c r="CJJ5" s="201"/>
      <c r="CJK5" s="201"/>
      <c r="CJL5" s="202"/>
      <c r="CJM5" s="202"/>
      <c r="CJN5" s="202"/>
      <c r="CJO5" s="202"/>
      <c r="CJP5" s="202"/>
      <c r="CJQ5" s="202"/>
      <c r="CJR5" s="202"/>
      <c r="CJS5" s="202"/>
      <c r="CJT5" s="202"/>
      <c r="CJU5" s="202"/>
      <c r="CJV5" s="202"/>
      <c r="CJW5" s="202"/>
      <c r="CJX5" s="202"/>
      <c r="CJY5" s="202"/>
      <c r="CJZ5" s="202"/>
      <c r="CKA5" s="202"/>
      <c r="CKB5" s="202"/>
      <c r="CKC5" s="202"/>
      <c r="CKD5" s="202"/>
      <c r="CKE5" s="202"/>
      <c r="CKF5" s="202"/>
      <c r="CKG5" s="202"/>
      <c r="CKH5" s="202"/>
      <c r="CKI5" s="202"/>
      <c r="CKJ5" s="202"/>
      <c r="CKK5" s="202"/>
      <c r="CKL5" s="202"/>
      <c r="CKM5" s="202"/>
      <c r="CKN5" s="202"/>
      <c r="CKO5" s="202"/>
      <c r="CKP5" s="202"/>
      <c r="CKQ5" s="202"/>
      <c r="CKR5" s="202"/>
      <c r="CKS5" s="202"/>
      <c r="CKT5" s="202"/>
      <c r="CKU5" s="202"/>
      <c r="CKV5" s="202"/>
      <c r="CKW5" s="202"/>
      <c r="CKX5" s="202"/>
      <c r="CKY5" s="202"/>
      <c r="CLC5" s="233"/>
      <c r="CLD5" s="233"/>
      <c r="CLE5" s="202"/>
      <c r="CLF5" s="203"/>
      <c r="CLG5" s="202"/>
      <c r="CLH5" s="204"/>
      <c r="CLI5" s="201"/>
      <c r="CLJ5" s="201"/>
      <c r="CLK5" s="202"/>
      <c r="CLL5" s="202"/>
      <c r="CLM5" s="202"/>
      <c r="CLN5" s="202"/>
      <c r="CLO5" s="202"/>
      <c r="CLP5" s="202"/>
      <c r="CLQ5" s="202"/>
      <c r="CLR5" s="202"/>
      <c r="CLS5" s="202"/>
      <c r="CLT5" s="202"/>
      <c r="CLU5" s="202"/>
      <c r="CLV5" s="202"/>
      <c r="CLW5" s="202"/>
      <c r="CLX5" s="202"/>
      <c r="CLY5" s="202"/>
      <c r="CLZ5" s="202"/>
      <c r="CMA5" s="202"/>
      <c r="CMB5" s="202"/>
      <c r="CMC5" s="202"/>
      <c r="CMD5" s="202"/>
      <c r="CME5" s="202"/>
      <c r="CMF5" s="202"/>
      <c r="CMG5" s="202"/>
      <c r="CMH5" s="202"/>
      <c r="CMI5" s="202"/>
      <c r="CMJ5" s="202"/>
      <c r="CMK5" s="202"/>
      <c r="CML5" s="202"/>
      <c r="CMM5" s="202"/>
      <c r="CMN5" s="202"/>
      <c r="CMO5" s="202"/>
      <c r="CMP5" s="202"/>
      <c r="CMQ5" s="202"/>
      <c r="CMR5" s="202"/>
      <c r="CMS5" s="202"/>
      <c r="CMT5" s="202"/>
      <c r="CMU5" s="202"/>
      <c r="CMV5" s="202"/>
      <c r="CMW5" s="202"/>
      <c r="CMX5" s="202"/>
      <c r="CNB5" s="233"/>
      <c r="CNC5" s="233"/>
      <c r="CND5" s="202"/>
      <c r="CNE5" s="203"/>
      <c r="CNF5" s="202"/>
      <c r="CNG5" s="204"/>
      <c r="CNH5" s="201"/>
      <c r="CNI5" s="201"/>
      <c r="CNJ5" s="202"/>
      <c r="CNK5" s="202"/>
      <c r="CNL5" s="202"/>
      <c r="CNM5" s="202"/>
      <c r="CNN5" s="202"/>
      <c r="CNO5" s="202"/>
      <c r="CNP5" s="202"/>
      <c r="CNQ5" s="202"/>
      <c r="CNR5" s="202"/>
      <c r="CNS5" s="202"/>
      <c r="CNT5" s="202"/>
      <c r="CNU5" s="202"/>
      <c r="CNV5" s="202"/>
      <c r="CNW5" s="202"/>
      <c r="CNX5" s="202"/>
      <c r="CNY5" s="202"/>
      <c r="CNZ5" s="202"/>
      <c r="COA5" s="202"/>
      <c r="COB5" s="202"/>
      <c r="COC5" s="202"/>
      <c r="COD5" s="202"/>
      <c r="COE5" s="202"/>
      <c r="COF5" s="202"/>
      <c r="COG5" s="202"/>
      <c r="COH5" s="202"/>
      <c r="COI5" s="202"/>
      <c r="COJ5" s="202"/>
      <c r="COK5" s="202"/>
      <c r="COL5" s="202"/>
      <c r="COM5" s="202"/>
      <c r="CON5" s="202"/>
      <c r="COO5" s="202"/>
      <c r="COP5" s="202"/>
      <c r="COQ5" s="202"/>
      <c r="COR5" s="202"/>
      <c r="COS5" s="202"/>
      <c r="COT5" s="202"/>
      <c r="COU5" s="202"/>
      <c r="COV5" s="202"/>
      <c r="COW5" s="202"/>
      <c r="CPA5" s="233"/>
      <c r="CPB5" s="233"/>
      <c r="CPC5" s="202"/>
      <c r="CPD5" s="203"/>
      <c r="CPE5" s="202"/>
      <c r="CPF5" s="204"/>
      <c r="CPG5" s="201"/>
      <c r="CPH5" s="201"/>
      <c r="CPI5" s="202"/>
      <c r="CPJ5" s="202"/>
      <c r="CPK5" s="202"/>
      <c r="CPL5" s="202"/>
      <c r="CPM5" s="202"/>
      <c r="CPN5" s="202"/>
      <c r="CPO5" s="202"/>
      <c r="CPP5" s="202"/>
      <c r="CPQ5" s="202"/>
      <c r="CPR5" s="202"/>
      <c r="CPS5" s="202"/>
      <c r="CPT5" s="202"/>
      <c r="CPU5" s="202"/>
      <c r="CPV5" s="202"/>
      <c r="CPW5" s="202"/>
      <c r="CPX5" s="202"/>
      <c r="CPY5" s="202"/>
      <c r="CPZ5" s="202"/>
      <c r="CQA5" s="202"/>
      <c r="CQB5" s="202"/>
      <c r="CQC5" s="202"/>
      <c r="CQD5" s="202"/>
      <c r="CQE5" s="202"/>
      <c r="CQF5" s="202"/>
      <c r="CQG5" s="202"/>
      <c r="CQH5" s="202"/>
      <c r="CQI5" s="202"/>
      <c r="CQJ5" s="202"/>
      <c r="CQK5" s="202"/>
      <c r="CQL5" s="202"/>
      <c r="CQM5" s="202"/>
      <c r="CQN5" s="202"/>
      <c r="CQO5" s="202"/>
      <c r="CQP5" s="202"/>
      <c r="CQQ5" s="202"/>
      <c r="CQR5" s="202"/>
      <c r="CQS5" s="202"/>
      <c r="CQT5" s="202"/>
      <c r="CQU5" s="202"/>
      <c r="CQV5" s="202"/>
      <c r="CQZ5" s="233"/>
      <c r="CRA5" s="233"/>
      <c r="CRB5" s="202"/>
      <c r="CRC5" s="203"/>
      <c r="CRD5" s="202"/>
      <c r="CRE5" s="204"/>
      <c r="CRF5" s="201"/>
      <c r="CRG5" s="201"/>
      <c r="CRH5" s="202"/>
      <c r="CRI5" s="202"/>
      <c r="CRJ5" s="202"/>
      <c r="CRK5" s="202"/>
      <c r="CRL5" s="202"/>
      <c r="CRM5" s="202"/>
      <c r="CRN5" s="202"/>
      <c r="CRO5" s="202"/>
      <c r="CRP5" s="202"/>
      <c r="CRQ5" s="202"/>
      <c r="CRR5" s="202"/>
      <c r="CRS5" s="202"/>
      <c r="CRT5" s="202"/>
      <c r="CRU5" s="202"/>
      <c r="CRV5" s="202"/>
      <c r="CRW5" s="202"/>
      <c r="CRX5" s="202"/>
      <c r="CRY5" s="202"/>
      <c r="CRZ5" s="202"/>
      <c r="CSA5" s="202"/>
      <c r="CSB5" s="202"/>
      <c r="CSC5" s="202"/>
      <c r="CSD5" s="202"/>
      <c r="CSE5" s="202"/>
      <c r="CSF5" s="202"/>
      <c r="CSG5" s="202"/>
      <c r="CSH5" s="202"/>
      <c r="CSI5" s="202"/>
      <c r="CSJ5" s="202"/>
      <c r="CSK5" s="202"/>
      <c r="CSL5" s="202"/>
      <c r="CSM5" s="202"/>
      <c r="CSN5" s="202"/>
      <c r="CSO5" s="202"/>
      <c r="CSP5" s="202"/>
      <c r="CSQ5" s="202"/>
      <c r="CSR5" s="202"/>
      <c r="CSS5" s="202"/>
      <c r="CST5" s="202"/>
      <c r="CSU5" s="202"/>
      <c r="CSY5" s="233"/>
      <c r="CSZ5" s="233"/>
      <c r="CTA5" s="202"/>
      <c r="CTB5" s="203"/>
      <c r="CTC5" s="202"/>
      <c r="CTD5" s="204"/>
      <c r="CTE5" s="201"/>
      <c r="CTF5" s="201"/>
      <c r="CTG5" s="202"/>
      <c r="CTH5" s="202"/>
      <c r="CTI5" s="202"/>
      <c r="CTJ5" s="202"/>
      <c r="CTK5" s="202"/>
      <c r="CTL5" s="202"/>
      <c r="CTM5" s="202"/>
      <c r="CTN5" s="202"/>
      <c r="CTO5" s="202"/>
      <c r="CTP5" s="202"/>
      <c r="CTQ5" s="202"/>
      <c r="CTR5" s="202"/>
      <c r="CTS5" s="202"/>
      <c r="CTT5" s="202"/>
      <c r="CTU5" s="202"/>
      <c r="CTV5" s="202"/>
      <c r="CTW5" s="202"/>
      <c r="CTX5" s="202"/>
      <c r="CTY5" s="202"/>
      <c r="CTZ5" s="202"/>
      <c r="CUA5" s="202"/>
      <c r="CUB5" s="202"/>
      <c r="CUC5" s="202"/>
      <c r="CUD5" s="202"/>
      <c r="CUE5" s="202"/>
      <c r="CUF5" s="202"/>
      <c r="CUG5" s="202"/>
      <c r="CUH5" s="202"/>
      <c r="CUI5" s="202"/>
      <c r="CUJ5" s="202"/>
      <c r="CUK5" s="202"/>
      <c r="CUL5" s="202"/>
      <c r="CUM5" s="202"/>
      <c r="CUN5" s="202"/>
      <c r="CUO5" s="202"/>
      <c r="CUP5" s="202"/>
      <c r="CUQ5" s="202"/>
      <c r="CUR5" s="202"/>
      <c r="CUS5" s="202"/>
      <c r="CUT5" s="202"/>
      <c r="CUX5" s="233"/>
      <c r="CUY5" s="233"/>
      <c r="CUZ5" s="202"/>
      <c r="CVA5" s="203"/>
      <c r="CVB5" s="202"/>
      <c r="CVC5" s="204"/>
      <c r="CVD5" s="201"/>
      <c r="CVE5" s="201"/>
      <c r="CVF5" s="202"/>
      <c r="CVG5" s="202"/>
      <c r="CVH5" s="202"/>
      <c r="CVI5" s="202"/>
      <c r="CVJ5" s="202"/>
      <c r="CVK5" s="202"/>
      <c r="CVL5" s="202"/>
      <c r="CVM5" s="202"/>
      <c r="CVN5" s="202"/>
      <c r="CVO5" s="202"/>
      <c r="CVP5" s="202"/>
      <c r="CVQ5" s="202"/>
      <c r="CVR5" s="202"/>
      <c r="CVS5" s="202"/>
      <c r="CVT5" s="202"/>
      <c r="CVU5" s="202"/>
      <c r="CVV5" s="202"/>
      <c r="CVW5" s="202"/>
      <c r="CVX5" s="202"/>
      <c r="CVY5" s="202"/>
      <c r="CVZ5" s="202"/>
      <c r="CWA5" s="202"/>
      <c r="CWB5" s="202"/>
      <c r="CWC5" s="202"/>
      <c r="CWD5" s="202"/>
      <c r="CWE5" s="202"/>
      <c r="CWF5" s="202"/>
      <c r="CWG5" s="202"/>
      <c r="CWH5" s="202"/>
      <c r="CWI5" s="202"/>
      <c r="CWJ5" s="202"/>
      <c r="CWK5" s="202"/>
      <c r="CWL5" s="202"/>
      <c r="CWM5" s="202"/>
      <c r="CWN5" s="202"/>
      <c r="CWO5" s="202"/>
      <c r="CWP5" s="202"/>
      <c r="CWQ5" s="202"/>
      <c r="CWR5" s="202"/>
      <c r="CWS5" s="202"/>
      <c r="CWW5" s="233"/>
      <c r="CWX5" s="233"/>
      <c r="CWY5" s="202"/>
      <c r="CWZ5" s="203"/>
      <c r="CXA5" s="202"/>
      <c r="CXB5" s="204"/>
      <c r="CXC5" s="201"/>
      <c r="CXD5" s="201"/>
      <c r="CXE5" s="202"/>
      <c r="CXF5" s="202"/>
      <c r="CXG5" s="202"/>
      <c r="CXH5" s="202"/>
      <c r="CXI5" s="202"/>
      <c r="CXJ5" s="202"/>
      <c r="CXK5" s="202"/>
      <c r="CXL5" s="202"/>
      <c r="CXM5" s="202"/>
      <c r="CXN5" s="202"/>
      <c r="CXO5" s="202"/>
      <c r="CXP5" s="202"/>
      <c r="CXQ5" s="202"/>
      <c r="CXR5" s="202"/>
      <c r="CXS5" s="202"/>
      <c r="CXT5" s="202"/>
      <c r="CXU5" s="202"/>
      <c r="CXV5" s="202"/>
      <c r="CXW5" s="202"/>
      <c r="CXX5" s="202"/>
      <c r="CXY5" s="202"/>
      <c r="CXZ5" s="202"/>
      <c r="CYA5" s="202"/>
      <c r="CYB5" s="202"/>
      <c r="CYC5" s="202"/>
      <c r="CYD5" s="202"/>
      <c r="CYE5" s="202"/>
      <c r="CYF5" s="202"/>
      <c r="CYG5" s="202"/>
      <c r="CYH5" s="202"/>
      <c r="CYI5" s="202"/>
      <c r="CYJ5" s="202"/>
      <c r="CYK5" s="202"/>
      <c r="CYL5" s="202"/>
      <c r="CYM5" s="202"/>
      <c r="CYN5" s="202"/>
      <c r="CYO5" s="202"/>
      <c r="CYP5" s="202"/>
      <c r="CYQ5" s="202"/>
      <c r="CYR5" s="202"/>
      <c r="CYV5" s="233"/>
      <c r="CYW5" s="233"/>
      <c r="CYX5" s="202"/>
      <c r="CYY5" s="203"/>
      <c r="CYZ5" s="202"/>
      <c r="CZA5" s="204"/>
      <c r="CZB5" s="201"/>
      <c r="CZC5" s="201"/>
      <c r="CZD5" s="202"/>
      <c r="CZE5" s="202"/>
      <c r="CZF5" s="202"/>
      <c r="CZG5" s="202"/>
      <c r="CZH5" s="202"/>
      <c r="CZI5" s="202"/>
      <c r="CZJ5" s="202"/>
      <c r="CZK5" s="202"/>
      <c r="CZL5" s="202"/>
      <c r="CZM5" s="202"/>
      <c r="CZN5" s="202"/>
      <c r="CZO5" s="202"/>
      <c r="CZP5" s="202"/>
      <c r="CZQ5" s="202"/>
      <c r="CZR5" s="202"/>
      <c r="CZS5" s="202"/>
      <c r="CZT5" s="202"/>
      <c r="CZU5" s="202"/>
      <c r="CZV5" s="202"/>
      <c r="CZW5" s="202"/>
      <c r="CZX5" s="202"/>
      <c r="CZY5" s="202"/>
      <c r="CZZ5" s="202"/>
      <c r="DAA5" s="202"/>
      <c r="DAB5" s="202"/>
      <c r="DAC5" s="202"/>
      <c r="DAD5" s="202"/>
      <c r="DAE5" s="202"/>
      <c r="DAF5" s="202"/>
      <c r="DAG5" s="202"/>
      <c r="DAH5" s="202"/>
      <c r="DAI5" s="202"/>
      <c r="DAJ5" s="202"/>
      <c r="DAK5" s="202"/>
      <c r="DAL5" s="202"/>
      <c r="DAM5" s="202"/>
      <c r="DAN5" s="202"/>
      <c r="DAO5" s="202"/>
      <c r="DAP5" s="202"/>
      <c r="DAQ5" s="202"/>
      <c r="DAU5" s="233"/>
      <c r="DAV5" s="233"/>
      <c r="DAW5" s="202"/>
      <c r="DAX5" s="203"/>
      <c r="DAY5" s="202"/>
      <c r="DAZ5" s="204"/>
      <c r="DBA5" s="201"/>
      <c r="DBB5" s="201"/>
      <c r="DBC5" s="202"/>
      <c r="DBD5" s="202"/>
      <c r="DBE5" s="202"/>
      <c r="DBF5" s="202"/>
      <c r="DBG5" s="202"/>
      <c r="DBH5" s="202"/>
      <c r="DBI5" s="202"/>
      <c r="DBJ5" s="202"/>
      <c r="DBK5" s="202"/>
      <c r="DBL5" s="202"/>
      <c r="DBM5" s="202"/>
      <c r="DBN5" s="202"/>
      <c r="DBO5" s="202"/>
      <c r="DBP5" s="202"/>
      <c r="DBQ5" s="202"/>
      <c r="DBR5" s="202"/>
      <c r="DBS5" s="202"/>
      <c r="DBT5" s="202"/>
      <c r="DBU5" s="202"/>
      <c r="DBV5" s="202"/>
      <c r="DBW5" s="202"/>
      <c r="DBX5" s="202"/>
      <c r="DBY5" s="202"/>
      <c r="DBZ5" s="202"/>
      <c r="DCA5" s="202"/>
      <c r="DCB5" s="202"/>
      <c r="DCC5" s="202"/>
      <c r="DCD5" s="202"/>
      <c r="DCE5" s="202"/>
      <c r="DCF5" s="202"/>
      <c r="DCG5" s="202"/>
      <c r="DCH5" s="202"/>
      <c r="DCI5" s="202"/>
      <c r="DCJ5" s="202"/>
      <c r="DCK5" s="202"/>
      <c r="DCL5" s="202"/>
      <c r="DCM5" s="202"/>
      <c r="DCN5" s="202"/>
      <c r="DCO5" s="202"/>
      <c r="DCP5" s="202"/>
      <c r="DCT5" s="233"/>
      <c r="DCU5" s="233"/>
      <c r="DCV5" s="202"/>
      <c r="DCW5" s="203"/>
      <c r="DCX5" s="202"/>
      <c r="DCY5" s="204"/>
      <c r="DCZ5" s="201"/>
      <c r="DDA5" s="201"/>
      <c r="DDB5" s="202"/>
      <c r="DDC5" s="202"/>
      <c r="DDD5" s="202"/>
      <c r="DDE5" s="202"/>
      <c r="DDF5" s="202"/>
      <c r="DDG5" s="202"/>
      <c r="DDH5" s="202"/>
      <c r="DDI5" s="202"/>
      <c r="DDJ5" s="202"/>
      <c r="DDK5" s="202"/>
      <c r="DDL5" s="202"/>
      <c r="DDM5" s="202"/>
      <c r="DDN5" s="202"/>
      <c r="DDO5" s="202"/>
      <c r="DDP5" s="202"/>
      <c r="DDQ5" s="202"/>
      <c r="DDR5" s="202"/>
      <c r="DDS5" s="202"/>
      <c r="DDT5" s="202"/>
      <c r="DDU5" s="202"/>
      <c r="DDV5" s="202"/>
      <c r="DDW5" s="202"/>
      <c r="DDX5" s="202"/>
      <c r="DDY5" s="202"/>
      <c r="DDZ5" s="202"/>
      <c r="DEA5" s="202"/>
      <c r="DEB5" s="202"/>
      <c r="DEC5" s="202"/>
      <c r="DED5" s="202"/>
      <c r="DEE5" s="202"/>
      <c r="DEF5" s="202"/>
      <c r="DEG5" s="202"/>
      <c r="DEH5" s="202"/>
      <c r="DEI5" s="202"/>
      <c r="DEJ5" s="202"/>
      <c r="DEK5" s="202"/>
      <c r="DEL5" s="202"/>
      <c r="DEM5" s="202"/>
      <c r="DEN5" s="202"/>
      <c r="DEO5" s="202"/>
      <c r="DES5" s="233"/>
      <c r="DET5" s="233"/>
      <c r="DEU5" s="202"/>
      <c r="DEV5" s="203"/>
      <c r="DEW5" s="202"/>
      <c r="DEX5" s="204"/>
      <c r="DEY5" s="201"/>
      <c r="DEZ5" s="201"/>
      <c r="DFA5" s="202"/>
      <c r="DFB5" s="202"/>
      <c r="DFC5" s="202"/>
      <c r="DFD5" s="202"/>
      <c r="DFE5" s="202"/>
      <c r="DFF5" s="202"/>
      <c r="DFG5" s="202"/>
      <c r="DFH5" s="202"/>
      <c r="DFI5" s="202"/>
      <c r="DFJ5" s="202"/>
      <c r="DFK5" s="202"/>
      <c r="DFL5" s="202"/>
      <c r="DFM5" s="202"/>
      <c r="DFN5" s="202"/>
      <c r="DFO5" s="202"/>
      <c r="DFP5" s="202"/>
      <c r="DFQ5" s="202"/>
      <c r="DFR5" s="202"/>
      <c r="DFS5" s="202"/>
      <c r="DFT5" s="202"/>
      <c r="DFU5" s="202"/>
      <c r="DFV5" s="202"/>
      <c r="DFW5" s="202"/>
      <c r="DFX5" s="202"/>
      <c r="DFY5" s="202"/>
      <c r="DFZ5" s="202"/>
      <c r="DGA5" s="202"/>
      <c r="DGB5" s="202"/>
      <c r="DGC5" s="202"/>
      <c r="DGD5" s="202"/>
      <c r="DGE5" s="202"/>
      <c r="DGF5" s="202"/>
      <c r="DGG5" s="202"/>
      <c r="DGH5" s="202"/>
      <c r="DGI5" s="202"/>
      <c r="DGJ5" s="202"/>
      <c r="DGK5" s="202"/>
      <c r="DGL5" s="202"/>
      <c r="DGM5" s="202"/>
      <c r="DGN5" s="202"/>
      <c r="DGR5" s="233"/>
      <c r="DGS5" s="233"/>
      <c r="DGT5" s="202"/>
      <c r="DGU5" s="203"/>
      <c r="DGV5" s="202"/>
      <c r="DGW5" s="204"/>
      <c r="DGX5" s="201"/>
      <c r="DGY5" s="201"/>
      <c r="DGZ5" s="202"/>
      <c r="DHA5" s="202"/>
      <c r="DHB5" s="202"/>
      <c r="DHC5" s="202"/>
      <c r="DHD5" s="202"/>
      <c r="DHE5" s="202"/>
      <c r="DHF5" s="202"/>
      <c r="DHG5" s="202"/>
      <c r="DHH5" s="202"/>
      <c r="DHI5" s="202"/>
      <c r="DHJ5" s="202"/>
      <c r="DHK5" s="202"/>
      <c r="DHL5" s="202"/>
      <c r="DHM5" s="202"/>
      <c r="DHN5" s="202"/>
      <c r="DHO5" s="202"/>
      <c r="DHP5" s="202"/>
      <c r="DHQ5" s="202"/>
      <c r="DHR5" s="202"/>
      <c r="DHS5" s="202"/>
      <c r="DHT5" s="202"/>
      <c r="DHU5" s="202"/>
      <c r="DHV5" s="202"/>
      <c r="DHW5" s="202"/>
      <c r="DHX5" s="202"/>
      <c r="DHY5" s="202"/>
      <c r="DHZ5" s="202"/>
      <c r="DIA5" s="202"/>
      <c r="DIB5" s="202"/>
      <c r="DIC5" s="202"/>
      <c r="DID5" s="202"/>
      <c r="DIE5" s="202"/>
      <c r="DIF5" s="202"/>
      <c r="DIG5" s="202"/>
      <c r="DIH5" s="202"/>
      <c r="DII5" s="202"/>
      <c r="DIJ5" s="202"/>
      <c r="DIK5" s="202"/>
      <c r="DIL5" s="202"/>
      <c r="DIM5" s="202"/>
      <c r="DIQ5" s="233"/>
      <c r="DIR5" s="233"/>
      <c r="DIS5" s="202"/>
      <c r="DIT5" s="203"/>
      <c r="DIU5" s="202"/>
      <c r="DIV5" s="204"/>
      <c r="DIW5" s="201"/>
      <c r="DIX5" s="201"/>
      <c r="DIY5" s="202"/>
      <c r="DIZ5" s="202"/>
      <c r="DJA5" s="202"/>
      <c r="DJB5" s="202"/>
      <c r="DJC5" s="202"/>
      <c r="DJD5" s="202"/>
      <c r="DJE5" s="202"/>
      <c r="DJF5" s="202"/>
      <c r="DJG5" s="202"/>
      <c r="DJH5" s="202"/>
      <c r="DJI5" s="202"/>
      <c r="DJJ5" s="202"/>
      <c r="DJK5" s="202"/>
      <c r="DJL5" s="202"/>
      <c r="DJM5" s="202"/>
      <c r="DJN5" s="202"/>
      <c r="DJO5" s="202"/>
      <c r="DJP5" s="202"/>
      <c r="DJQ5" s="202"/>
      <c r="DJR5" s="202"/>
      <c r="DJS5" s="202"/>
      <c r="DJT5" s="202"/>
      <c r="DJU5" s="202"/>
      <c r="DJV5" s="202"/>
      <c r="DJW5" s="202"/>
      <c r="DJX5" s="202"/>
      <c r="DJY5" s="202"/>
      <c r="DJZ5" s="202"/>
      <c r="DKA5" s="202"/>
      <c r="DKB5" s="202"/>
      <c r="DKC5" s="202"/>
      <c r="DKD5" s="202"/>
      <c r="DKE5" s="202"/>
      <c r="DKF5" s="202"/>
      <c r="DKG5" s="202"/>
      <c r="DKH5" s="202"/>
      <c r="DKI5" s="202"/>
      <c r="DKJ5" s="202"/>
      <c r="DKK5" s="202"/>
      <c r="DKL5" s="202"/>
      <c r="DKP5" s="233"/>
      <c r="DKQ5" s="233"/>
      <c r="DKR5" s="202"/>
      <c r="DKS5" s="203"/>
      <c r="DKT5" s="202"/>
      <c r="DKU5" s="204"/>
      <c r="DKV5" s="201"/>
      <c r="DKW5" s="201"/>
      <c r="DKX5" s="202"/>
      <c r="DKY5" s="202"/>
      <c r="DKZ5" s="202"/>
      <c r="DLA5" s="202"/>
      <c r="DLB5" s="202"/>
      <c r="DLC5" s="202"/>
      <c r="DLD5" s="202"/>
      <c r="DLE5" s="202"/>
      <c r="DLF5" s="202"/>
      <c r="DLG5" s="202"/>
      <c r="DLH5" s="202"/>
      <c r="DLI5" s="202"/>
      <c r="DLJ5" s="202"/>
      <c r="DLK5" s="202"/>
      <c r="DLL5" s="202"/>
      <c r="DLM5" s="202"/>
      <c r="DLN5" s="202"/>
      <c r="DLO5" s="202"/>
      <c r="DLP5" s="202"/>
      <c r="DLQ5" s="202"/>
      <c r="DLR5" s="202"/>
      <c r="DLS5" s="202"/>
      <c r="DLT5" s="202"/>
      <c r="DLU5" s="202"/>
      <c r="DLV5" s="202"/>
      <c r="DLW5" s="202"/>
      <c r="DLX5" s="202"/>
      <c r="DLY5" s="202"/>
      <c r="DLZ5" s="202"/>
      <c r="DMA5" s="202"/>
      <c r="DMB5" s="202"/>
      <c r="DMC5" s="202"/>
      <c r="DMD5" s="202"/>
      <c r="DME5" s="202"/>
      <c r="DMF5" s="202"/>
      <c r="DMG5" s="202"/>
      <c r="DMH5" s="202"/>
      <c r="DMI5" s="202"/>
      <c r="DMJ5" s="202"/>
      <c r="DMK5" s="202"/>
      <c r="DMO5" s="233"/>
      <c r="DMP5" s="233"/>
      <c r="DMQ5" s="202"/>
      <c r="DMR5" s="203"/>
      <c r="DMS5" s="202"/>
      <c r="DMT5" s="204"/>
      <c r="DMU5" s="201"/>
      <c r="DMV5" s="201"/>
      <c r="DMW5" s="202"/>
      <c r="DMX5" s="202"/>
      <c r="DMY5" s="202"/>
      <c r="DMZ5" s="202"/>
      <c r="DNA5" s="202"/>
      <c r="DNB5" s="202"/>
      <c r="DNC5" s="202"/>
      <c r="DND5" s="202"/>
      <c r="DNE5" s="202"/>
      <c r="DNF5" s="202"/>
      <c r="DNG5" s="202"/>
      <c r="DNH5" s="202"/>
      <c r="DNI5" s="202"/>
      <c r="DNJ5" s="202"/>
      <c r="DNK5" s="202"/>
      <c r="DNL5" s="202"/>
      <c r="DNM5" s="202"/>
      <c r="DNN5" s="202"/>
      <c r="DNO5" s="202"/>
      <c r="DNP5" s="202"/>
      <c r="DNQ5" s="202"/>
      <c r="DNR5" s="202"/>
      <c r="DNS5" s="202"/>
      <c r="DNT5" s="202"/>
      <c r="DNU5" s="202"/>
      <c r="DNV5" s="202"/>
      <c r="DNW5" s="202"/>
      <c r="DNX5" s="202"/>
      <c r="DNY5" s="202"/>
      <c r="DNZ5" s="202"/>
      <c r="DOA5" s="202"/>
      <c r="DOB5" s="202"/>
      <c r="DOC5" s="202"/>
      <c r="DOD5" s="202"/>
      <c r="DOE5" s="202"/>
      <c r="DOF5" s="202"/>
      <c r="DOG5" s="202"/>
      <c r="DOH5" s="202"/>
      <c r="DOI5" s="202"/>
      <c r="DOJ5" s="202"/>
      <c r="DON5" s="233"/>
      <c r="DOO5" s="233"/>
      <c r="DOP5" s="202"/>
      <c r="DOQ5" s="203"/>
      <c r="DOR5" s="202"/>
      <c r="DOS5" s="204"/>
      <c r="DOT5" s="201"/>
      <c r="DOU5" s="201"/>
      <c r="DOV5" s="202"/>
      <c r="DOW5" s="202"/>
      <c r="DOX5" s="202"/>
      <c r="DOY5" s="202"/>
      <c r="DOZ5" s="202"/>
      <c r="DPA5" s="202"/>
      <c r="DPB5" s="202"/>
      <c r="DPC5" s="202"/>
      <c r="DPD5" s="202"/>
      <c r="DPE5" s="202"/>
      <c r="DPF5" s="202"/>
      <c r="DPG5" s="202"/>
      <c r="DPH5" s="202"/>
      <c r="DPI5" s="202"/>
      <c r="DPJ5" s="202"/>
      <c r="DPK5" s="202"/>
      <c r="DPL5" s="202"/>
      <c r="DPM5" s="202"/>
      <c r="DPN5" s="202"/>
      <c r="DPO5" s="202"/>
      <c r="DPP5" s="202"/>
      <c r="DPQ5" s="202"/>
      <c r="DPR5" s="202"/>
      <c r="DPS5" s="202"/>
      <c r="DPT5" s="202"/>
      <c r="DPU5" s="202"/>
      <c r="DPV5" s="202"/>
      <c r="DPW5" s="202"/>
      <c r="DPX5" s="202"/>
      <c r="DPY5" s="202"/>
      <c r="DPZ5" s="202"/>
      <c r="DQA5" s="202"/>
      <c r="DQB5" s="202"/>
      <c r="DQC5" s="202"/>
      <c r="DQD5" s="202"/>
      <c r="DQE5" s="202"/>
      <c r="DQF5" s="202"/>
      <c r="DQG5" s="202"/>
      <c r="DQH5" s="202"/>
      <c r="DQI5" s="202"/>
      <c r="DQM5" s="233"/>
      <c r="DQN5" s="233"/>
      <c r="DQO5" s="202"/>
      <c r="DQP5" s="203"/>
      <c r="DQQ5" s="202"/>
      <c r="DQR5" s="204"/>
      <c r="DQS5" s="201"/>
      <c r="DQT5" s="201"/>
      <c r="DQU5" s="202"/>
      <c r="DQV5" s="202"/>
      <c r="DQW5" s="202"/>
      <c r="DQX5" s="202"/>
      <c r="DQY5" s="202"/>
      <c r="DQZ5" s="202"/>
      <c r="DRA5" s="202"/>
      <c r="DRB5" s="202"/>
      <c r="DRC5" s="202"/>
      <c r="DRD5" s="202"/>
      <c r="DRE5" s="202"/>
      <c r="DRF5" s="202"/>
      <c r="DRG5" s="202"/>
      <c r="DRH5" s="202"/>
      <c r="DRI5" s="202"/>
      <c r="DRJ5" s="202"/>
      <c r="DRK5" s="202"/>
      <c r="DRL5" s="202"/>
      <c r="DRM5" s="202"/>
      <c r="DRN5" s="202"/>
      <c r="DRO5" s="202"/>
      <c r="DRP5" s="202"/>
      <c r="DRQ5" s="202"/>
      <c r="DRR5" s="202"/>
      <c r="DRS5" s="202"/>
      <c r="DRT5" s="202"/>
      <c r="DRU5" s="202"/>
      <c r="DRV5" s="202"/>
      <c r="DRW5" s="202"/>
      <c r="DRX5" s="202"/>
      <c r="DRY5" s="202"/>
      <c r="DRZ5" s="202"/>
      <c r="DSA5" s="202"/>
      <c r="DSB5" s="202"/>
      <c r="DSC5" s="202"/>
      <c r="DSD5" s="202"/>
      <c r="DSE5" s="202"/>
      <c r="DSF5" s="202"/>
      <c r="DSG5" s="202"/>
      <c r="DSH5" s="202"/>
      <c r="DSL5" s="233"/>
      <c r="DSM5" s="233"/>
      <c r="DSN5" s="202"/>
      <c r="DSO5" s="203"/>
      <c r="DSP5" s="202"/>
      <c r="DSQ5" s="204"/>
      <c r="DSR5" s="201"/>
      <c r="DSS5" s="201"/>
      <c r="DST5" s="202"/>
      <c r="DSU5" s="202"/>
      <c r="DSV5" s="202"/>
      <c r="DSW5" s="202"/>
      <c r="DSX5" s="202"/>
      <c r="DSY5" s="202"/>
      <c r="DSZ5" s="202"/>
      <c r="DTA5" s="202"/>
      <c r="DTB5" s="202"/>
      <c r="DTC5" s="202"/>
      <c r="DTD5" s="202"/>
      <c r="DTE5" s="202"/>
      <c r="DTF5" s="202"/>
      <c r="DTG5" s="202"/>
      <c r="DTH5" s="202"/>
      <c r="DTI5" s="202"/>
      <c r="DTJ5" s="202"/>
      <c r="DTK5" s="202"/>
      <c r="DTL5" s="202"/>
      <c r="DTM5" s="202"/>
      <c r="DTN5" s="202"/>
      <c r="DTO5" s="202"/>
      <c r="DTP5" s="202"/>
      <c r="DTQ5" s="202"/>
      <c r="DTR5" s="202"/>
      <c r="DTS5" s="202"/>
      <c r="DTT5" s="202"/>
      <c r="DTU5" s="202"/>
      <c r="DTV5" s="202"/>
      <c r="DTW5" s="202"/>
      <c r="DTX5" s="202"/>
      <c r="DTY5" s="202"/>
      <c r="DTZ5" s="202"/>
      <c r="DUA5" s="202"/>
      <c r="DUB5" s="202"/>
      <c r="DUC5" s="202"/>
      <c r="DUD5" s="202"/>
      <c r="DUE5" s="202"/>
      <c r="DUF5" s="202"/>
      <c r="DUG5" s="202"/>
      <c r="DUK5" s="233"/>
      <c r="DUL5" s="233"/>
      <c r="DUM5" s="202"/>
      <c r="DUN5" s="203"/>
      <c r="DUO5" s="202"/>
      <c r="DUP5" s="204"/>
      <c r="DUQ5" s="201"/>
      <c r="DUR5" s="201"/>
      <c r="DUS5" s="202"/>
      <c r="DUT5" s="202"/>
      <c r="DUU5" s="202"/>
      <c r="DUV5" s="202"/>
      <c r="DUW5" s="202"/>
      <c r="DUX5" s="202"/>
      <c r="DUY5" s="202"/>
      <c r="DUZ5" s="202"/>
      <c r="DVA5" s="202"/>
      <c r="DVB5" s="202"/>
      <c r="DVC5" s="202"/>
      <c r="DVD5" s="202"/>
      <c r="DVE5" s="202"/>
      <c r="DVF5" s="202"/>
      <c r="DVG5" s="202"/>
      <c r="DVH5" s="202"/>
      <c r="DVI5" s="202"/>
      <c r="DVJ5" s="202"/>
      <c r="DVK5" s="202"/>
      <c r="DVL5" s="202"/>
      <c r="DVM5" s="202"/>
      <c r="DVN5" s="202"/>
      <c r="DVO5" s="202"/>
      <c r="DVP5" s="202"/>
      <c r="DVQ5" s="202"/>
      <c r="DVR5" s="202"/>
      <c r="DVS5" s="202"/>
      <c r="DVT5" s="202"/>
      <c r="DVU5" s="202"/>
      <c r="DVV5" s="202"/>
      <c r="DVW5" s="202"/>
      <c r="DVX5" s="202"/>
      <c r="DVY5" s="202"/>
      <c r="DVZ5" s="202"/>
      <c r="DWA5" s="202"/>
      <c r="DWB5" s="202"/>
      <c r="DWC5" s="202"/>
      <c r="DWD5" s="202"/>
      <c r="DWE5" s="202"/>
      <c r="DWF5" s="202"/>
      <c r="DWJ5" s="233"/>
      <c r="DWK5" s="233"/>
      <c r="DWL5" s="202"/>
      <c r="DWM5" s="203"/>
      <c r="DWN5" s="202"/>
      <c r="DWO5" s="204"/>
      <c r="DWP5" s="201"/>
      <c r="DWQ5" s="201"/>
      <c r="DWR5" s="202"/>
      <c r="DWS5" s="202"/>
      <c r="DWT5" s="202"/>
      <c r="DWU5" s="202"/>
      <c r="DWV5" s="202"/>
      <c r="DWW5" s="202"/>
      <c r="DWX5" s="202"/>
      <c r="DWY5" s="202"/>
      <c r="DWZ5" s="202"/>
      <c r="DXA5" s="202"/>
      <c r="DXB5" s="202"/>
      <c r="DXC5" s="202"/>
      <c r="DXD5" s="202"/>
      <c r="DXE5" s="202"/>
      <c r="DXF5" s="202"/>
      <c r="DXG5" s="202"/>
      <c r="DXH5" s="202"/>
      <c r="DXI5" s="202"/>
      <c r="DXJ5" s="202"/>
      <c r="DXK5" s="202"/>
      <c r="DXL5" s="202"/>
      <c r="DXM5" s="202"/>
      <c r="DXN5" s="202"/>
      <c r="DXO5" s="202"/>
      <c r="DXP5" s="202"/>
      <c r="DXQ5" s="202"/>
      <c r="DXR5" s="202"/>
      <c r="DXS5" s="202"/>
      <c r="DXT5" s="202"/>
      <c r="DXU5" s="202"/>
      <c r="DXV5" s="202"/>
      <c r="DXW5" s="202"/>
      <c r="DXX5" s="202"/>
      <c r="DXY5" s="202"/>
      <c r="DXZ5" s="202"/>
      <c r="DYA5" s="202"/>
      <c r="DYB5" s="202"/>
      <c r="DYC5" s="202"/>
      <c r="DYD5" s="202"/>
      <c r="DYE5" s="202"/>
      <c r="DYI5" s="233"/>
      <c r="DYJ5" s="233"/>
      <c r="DYK5" s="202"/>
      <c r="DYL5" s="203"/>
      <c r="DYM5" s="202"/>
      <c r="DYN5" s="204"/>
      <c r="DYO5" s="201"/>
      <c r="DYP5" s="201"/>
      <c r="DYQ5" s="202"/>
      <c r="DYR5" s="202"/>
      <c r="DYS5" s="202"/>
      <c r="DYT5" s="202"/>
      <c r="DYU5" s="202"/>
      <c r="DYV5" s="202"/>
      <c r="DYW5" s="202"/>
      <c r="DYX5" s="202"/>
      <c r="DYY5" s="202"/>
      <c r="DYZ5" s="202"/>
      <c r="DZA5" s="202"/>
      <c r="DZB5" s="202"/>
      <c r="DZC5" s="202"/>
      <c r="DZD5" s="202"/>
      <c r="DZE5" s="202"/>
      <c r="DZF5" s="202"/>
      <c r="DZG5" s="202"/>
      <c r="DZH5" s="202"/>
      <c r="DZI5" s="202"/>
      <c r="DZJ5" s="202"/>
      <c r="DZK5" s="202"/>
      <c r="DZL5" s="202"/>
      <c r="DZM5" s="202"/>
      <c r="DZN5" s="202"/>
      <c r="DZO5" s="202"/>
      <c r="DZP5" s="202"/>
      <c r="DZQ5" s="202"/>
      <c r="DZR5" s="202"/>
      <c r="DZS5" s="202"/>
      <c r="DZT5" s="202"/>
      <c r="DZU5" s="202"/>
      <c r="DZV5" s="202"/>
      <c r="DZW5" s="202"/>
      <c r="DZX5" s="202"/>
      <c r="DZY5" s="202"/>
      <c r="DZZ5" s="202"/>
      <c r="EAA5" s="202"/>
      <c r="EAB5" s="202"/>
      <c r="EAC5" s="202"/>
      <c r="EAD5" s="202"/>
      <c r="EAH5" s="233"/>
      <c r="EAI5" s="233"/>
      <c r="EAJ5" s="202"/>
      <c r="EAK5" s="203"/>
      <c r="EAL5" s="202"/>
      <c r="EAM5" s="204"/>
      <c r="EAN5" s="201"/>
      <c r="EAO5" s="201"/>
      <c r="EAP5" s="202"/>
      <c r="EAQ5" s="202"/>
      <c r="EAR5" s="202"/>
      <c r="EAS5" s="202"/>
      <c r="EAT5" s="202"/>
      <c r="EAU5" s="202"/>
      <c r="EAV5" s="202"/>
      <c r="EAW5" s="202"/>
      <c r="EAX5" s="202"/>
      <c r="EAY5" s="202"/>
      <c r="EAZ5" s="202"/>
      <c r="EBA5" s="202"/>
      <c r="EBB5" s="202"/>
      <c r="EBC5" s="202"/>
      <c r="EBD5" s="202"/>
      <c r="EBE5" s="202"/>
      <c r="EBF5" s="202"/>
      <c r="EBG5" s="202"/>
      <c r="EBH5" s="202"/>
      <c r="EBI5" s="202"/>
      <c r="EBJ5" s="202"/>
      <c r="EBK5" s="202"/>
      <c r="EBL5" s="202"/>
      <c r="EBM5" s="202"/>
      <c r="EBN5" s="202"/>
      <c r="EBO5" s="202"/>
      <c r="EBP5" s="202"/>
      <c r="EBQ5" s="202"/>
      <c r="EBR5" s="202"/>
      <c r="EBS5" s="202"/>
      <c r="EBT5" s="202"/>
      <c r="EBU5" s="202"/>
      <c r="EBV5" s="202"/>
      <c r="EBW5" s="202"/>
      <c r="EBX5" s="202"/>
      <c r="EBY5" s="202"/>
      <c r="EBZ5" s="202"/>
      <c r="ECA5" s="202"/>
      <c r="ECB5" s="202"/>
      <c r="ECC5" s="202"/>
      <c r="ECG5" s="233"/>
      <c r="ECH5" s="233"/>
      <c r="ECI5" s="202"/>
      <c r="ECJ5" s="203"/>
      <c r="ECK5" s="202"/>
      <c r="ECL5" s="204"/>
      <c r="ECM5" s="201"/>
      <c r="ECN5" s="201"/>
      <c r="ECO5" s="202"/>
      <c r="ECP5" s="202"/>
      <c r="ECQ5" s="202"/>
      <c r="ECR5" s="202"/>
      <c r="ECS5" s="202"/>
      <c r="ECT5" s="202"/>
      <c r="ECU5" s="202"/>
      <c r="ECV5" s="202"/>
      <c r="ECW5" s="202"/>
      <c r="ECX5" s="202"/>
      <c r="ECY5" s="202"/>
      <c r="ECZ5" s="202"/>
      <c r="EDA5" s="202"/>
      <c r="EDB5" s="202"/>
      <c r="EDC5" s="202"/>
      <c r="EDD5" s="202"/>
      <c r="EDE5" s="202"/>
      <c r="EDF5" s="202"/>
      <c r="EDG5" s="202"/>
      <c r="EDH5" s="202"/>
      <c r="EDI5" s="202"/>
      <c r="EDJ5" s="202"/>
      <c r="EDK5" s="202"/>
      <c r="EDL5" s="202"/>
      <c r="EDM5" s="202"/>
      <c r="EDN5" s="202"/>
      <c r="EDO5" s="202"/>
      <c r="EDP5" s="202"/>
      <c r="EDQ5" s="202"/>
      <c r="EDR5" s="202"/>
      <c r="EDS5" s="202"/>
      <c r="EDT5" s="202"/>
      <c r="EDU5" s="202"/>
      <c r="EDV5" s="202"/>
      <c r="EDW5" s="202"/>
      <c r="EDX5" s="202"/>
      <c r="EDY5" s="202"/>
      <c r="EDZ5" s="202"/>
      <c r="EEA5" s="202"/>
      <c r="EEB5" s="202"/>
      <c r="EEF5" s="233"/>
      <c r="EEG5" s="233"/>
      <c r="EEH5" s="202"/>
      <c r="EEI5" s="203"/>
      <c r="EEJ5" s="202"/>
      <c r="EEK5" s="204"/>
      <c r="EEL5" s="201"/>
      <c r="EEM5" s="201"/>
      <c r="EEN5" s="202"/>
      <c r="EEO5" s="202"/>
      <c r="EEP5" s="202"/>
      <c r="EEQ5" s="202"/>
      <c r="EER5" s="202"/>
      <c r="EES5" s="202"/>
      <c r="EET5" s="202"/>
      <c r="EEU5" s="202"/>
      <c r="EEV5" s="202"/>
      <c r="EEW5" s="202"/>
      <c r="EEX5" s="202"/>
      <c r="EEY5" s="202"/>
      <c r="EEZ5" s="202"/>
      <c r="EFA5" s="202"/>
      <c r="EFB5" s="202"/>
      <c r="EFC5" s="202"/>
      <c r="EFD5" s="202"/>
      <c r="EFE5" s="202"/>
      <c r="EFF5" s="202"/>
      <c r="EFG5" s="202"/>
      <c r="EFH5" s="202"/>
      <c r="EFI5" s="202"/>
      <c r="EFJ5" s="202"/>
      <c r="EFK5" s="202"/>
      <c r="EFL5" s="202"/>
      <c r="EFM5" s="202"/>
      <c r="EFN5" s="202"/>
      <c r="EFO5" s="202"/>
      <c r="EFP5" s="202"/>
      <c r="EFQ5" s="202"/>
      <c r="EFR5" s="202"/>
      <c r="EFS5" s="202"/>
      <c r="EFT5" s="202"/>
      <c r="EFU5" s="202"/>
      <c r="EFV5" s="202"/>
      <c r="EFW5" s="202"/>
      <c r="EFX5" s="202"/>
      <c r="EFY5" s="202"/>
      <c r="EFZ5" s="202"/>
      <c r="EGA5" s="202"/>
      <c r="EGE5" s="233"/>
      <c r="EGF5" s="233"/>
      <c r="EGG5" s="202"/>
      <c r="EGH5" s="203"/>
      <c r="EGI5" s="202"/>
      <c r="EGJ5" s="204"/>
      <c r="EGK5" s="201"/>
      <c r="EGL5" s="201"/>
      <c r="EGM5" s="202"/>
      <c r="EGN5" s="202"/>
      <c r="EGO5" s="202"/>
      <c r="EGP5" s="202"/>
      <c r="EGQ5" s="202"/>
      <c r="EGR5" s="202"/>
      <c r="EGS5" s="202"/>
      <c r="EGT5" s="202"/>
      <c r="EGU5" s="202"/>
      <c r="EGV5" s="202"/>
      <c r="EGW5" s="202"/>
      <c r="EGX5" s="202"/>
      <c r="EGY5" s="202"/>
      <c r="EGZ5" s="202"/>
      <c r="EHA5" s="202"/>
      <c r="EHB5" s="202"/>
      <c r="EHC5" s="202"/>
      <c r="EHD5" s="202"/>
      <c r="EHE5" s="202"/>
      <c r="EHF5" s="202"/>
      <c r="EHG5" s="202"/>
      <c r="EHH5" s="202"/>
      <c r="EHI5" s="202"/>
      <c r="EHJ5" s="202"/>
      <c r="EHK5" s="202"/>
      <c r="EHL5" s="202"/>
      <c r="EHM5" s="202"/>
      <c r="EHN5" s="202"/>
      <c r="EHO5" s="202"/>
      <c r="EHP5" s="202"/>
      <c r="EHQ5" s="202"/>
      <c r="EHR5" s="202"/>
      <c r="EHS5" s="202"/>
      <c r="EHT5" s="202"/>
      <c r="EHU5" s="202"/>
      <c r="EHV5" s="202"/>
      <c r="EHW5" s="202"/>
      <c r="EHX5" s="202"/>
      <c r="EHY5" s="202"/>
      <c r="EHZ5" s="202"/>
      <c r="EID5" s="233"/>
      <c r="EIE5" s="233"/>
      <c r="EIF5" s="202"/>
      <c r="EIG5" s="203"/>
      <c r="EIH5" s="202"/>
      <c r="EII5" s="204"/>
      <c r="EIJ5" s="201"/>
      <c r="EIK5" s="201"/>
      <c r="EIL5" s="202"/>
      <c r="EIM5" s="202"/>
      <c r="EIN5" s="202"/>
      <c r="EIO5" s="202"/>
      <c r="EIP5" s="202"/>
      <c r="EIQ5" s="202"/>
      <c r="EIR5" s="202"/>
      <c r="EIS5" s="202"/>
      <c r="EIT5" s="202"/>
      <c r="EIU5" s="202"/>
      <c r="EIV5" s="202"/>
      <c r="EIW5" s="202"/>
      <c r="EIX5" s="202"/>
      <c r="EIY5" s="202"/>
      <c r="EIZ5" s="202"/>
      <c r="EJA5" s="202"/>
      <c r="EJB5" s="202"/>
      <c r="EJC5" s="202"/>
      <c r="EJD5" s="202"/>
      <c r="EJE5" s="202"/>
      <c r="EJF5" s="202"/>
      <c r="EJG5" s="202"/>
      <c r="EJH5" s="202"/>
      <c r="EJI5" s="202"/>
      <c r="EJJ5" s="202"/>
      <c r="EJK5" s="202"/>
      <c r="EJL5" s="202"/>
      <c r="EJM5" s="202"/>
      <c r="EJN5" s="202"/>
      <c r="EJO5" s="202"/>
      <c r="EJP5" s="202"/>
      <c r="EJQ5" s="202"/>
      <c r="EJR5" s="202"/>
      <c r="EJS5" s="202"/>
      <c r="EJT5" s="202"/>
      <c r="EJU5" s="202"/>
      <c r="EJV5" s="202"/>
      <c r="EJW5" s="202"/>
      <c r="EJX5" s="202"/>
      <c r="EJY5" s="202"/>
      <c r="EKC5" s="233"/>
      <c r="EKD5" s="233"/>
      <c r="EKE5" s="202"/>
      <c r="EKF5" s="203"/>
      <c r="EKG5" s="202"/>
      <c r="EKH5" s="204"/>
      <c r="EKI5" s="201"/>
      <c r="EKJ5" s="201"/>
      <c r="EKK5" s="202"/>
      <c r="EKL5" s="202"/>
      <c r="EKM5" s="202"/>
      <c r="EKN5" s="202"/>
      <c r="EKO5" s="202"/>
      <c r="EKP5" s="202"/>
      <c r="EKQ5" s="202"/>
      <c r="EKR5" s="202"/>
      <c r="EKS5" s="202"/>
      <c r="EKT5" s="202"/>
      <c r="EKU5" s="202"/>
      <c r="EKV5" s="202"/>
      <c r="EKW5" s="202"/>
      <c r="EKX5" s="202"/>
      <c r="EKY5" s="202"/>
      <c r="EKZ5" s="202"/>
      <c r="ELA5" s="202"/>
      <c r="ELB5" s="202"/>
      <c r="ELC5" s="202"/>
      <c r="ELD5" s="202"/>
      <c r="ELE5" s="202"/>
      <c r="ELF5" s="202"/>
      <c r="ELG5" s="202"/>
      <c r="ELH5" s="202"/>
      <c r="ELI5" s="202"/>
      <c r="ELJ5" s="202"/>
      <c r="ELK5" s="202"/>
      <c r="ELL5" s="202"/>
      <c r="ELM5" s="202"/>
      <c r="ELN5" s="202"/>
      <c r="ELO5" s="202"/>
      <c r="ELP5" s="202"/>
      <c r="ELQ5" s="202"/>
      <c r="ELR5" s="202"/>
      <c r="ELS5" s="202"/>
      <c r="ELT5" s="202"/>
      <c r="ELU5" s="202"/>
      <c r="ELV5" s="202"/>
      <c r="ELW5" s="202"/>
      <c r="ELX5" s="202"/>
      <c r="EMB5" s="233"/>
      <c r="EMC5" s="233"/>
      <c r="EMD5" s="202"/>
      <c r="EME5" s="203"/>
      <c r="EMF5" s="202"/>
      <c r="EMG5" s="204"/>
      <c r="EMH5" s="201"/>
      <c r="EMI5" s="201"/>
      <c r="EMJ5" s="202"/>
      <c r="EMK5" s="202"/>
      <c r="EML5" s="202"/>
      <c r="EMM5" s="202"/>
      <c r="EMN5" s="202"/>
      <c r="EMO5" s="202"/>
      <c r="EMP5" s="202"/>
      <c r="EMQ5" s="202"/>
      <c r="EMR5" s="202"/>
      <c r="EMS5" s="202"/>
      <c r="EMT5" s="202"/>
      <c r="EMU5" s="202"/>
      <c r="EMV5" s="202"/>
      <c r="EMW5" s="202"/>
      <c r="EMX5" s="202"/>
      <c r="EMY5" s="202"/>
      <c r="EMZ5" s="202"/>
      <c r="ENA5" s="202"/>
      <c r="ENB5" s="202"/>
      <c r="ENC5" s="202"/>
      <c r="END5" s="202"/>
      <c r="ENE5" s="202"/>
      <c r="ENF5" s="202"/>
      <c r="ENG5" s="202"/>
      <c r="ENH5" s="202"/>
      <c r="ENI5" s="202"/>
      <c r="ENJ5" s="202"/>
      <c r="ENK5" s="202"/>
      <c r="ENL5" s="202"/>
      <c r="ENM5" s="202"/>
      <c r="ENN5" s="202"/>
      <c r="ENO5" s="202"/>
      <c r="ENP5" s="202"/>
      <c r="ENQ5" s="202"/>
      <c r="ENR5" s="202"/>
      <c r="ENS5" s="202"/>
      <c r="ENT5" s="202"/>
      <c r="ENU5" s="202"/>
      <c r="ENV5" s="202"/>
      <c r="ENW5" s="202"/>
      <c r="EOA5" s="233"/>
      <c r="EOB5" s="233"/>
      <c r="EOC5" s="202"/>
      <c r="EOD5" s="203"/>
      <c r="EOE5" s="202"/>
      <c r="EOF5" s="204"/>
      <c r="EOG5" s="201"/>
      <c r="EOH5" s="201"/>
      <c r="EOI5" s="202"/>
      <c r="EOJ5" s="202"/>
      <c r="EOK5" s="202"/>
      <c r="EOL5" s="202"/>
      <c r="EOM5" s="202"/>
      <c r="EON5" s="202"/>
      <c r="EOO5" s="202"/>
      <c r="EOP5" s="202"/>
      <c r="EOQ5" s="202"/>
      <c r="EOR5" s="202"/>
      <c r="EOS5" s="202"/>
      <c r="EOT5" s="202"/>
      <c r="EOU5" s="202"/>
      <c r="EOV5" s="202"/>
      <c r="EOW5" s="202"/>
      <c r="EOX5" s="202"/>
      <c r="EOY5" s="202"/>
      <c r="EOZ5" s="202"/>
      <c r="EPA5" s="202"/>
      <c r="EPB5" s="202"/>
      <c r="EPC5" s="202"/>
      <c r="EPD5" s="202"/>
      <c r="EPE5" s="202"/>
      <c r="EPF5" s="202"/>
      <c r="EPG5" s="202"/>
      <c r="EPH5" s="202"/>
      <c r="EPI5" s="202"/>
      <c r="EPJ5" s="202"/>
      <c r="EPK5" s="202"/>
      <c r="EPL5" s="202"/>
      <c r="EPM5" s="202"/>
      <c r="EPN5" s="202"/>
      <c r="EPO5" s="202"/>
      <c r="EPP5" s="202"/>
      <c r="EPQ5" s="202"/>
      <c r="EPR5" s="202"/>
      <c r="EPS5" s="202"/>
      <c r="EPT5" s="202"/>
      <c r="EPU5" s="202"/>
      <c r="EPV5" s="202"/>
      <c r="EPZ5" s="233"/>
      <c r="EQA5" s="233"/>
      <c r="EQB5" s="202"/>
      <c r="EQC5" s="203"/>
      <c r="EQD5" s="202"/>
      <c r="EQE5" s="204"/>
      <c r="EQF5" s="201"/>
      <c r="EQG5" s="201"/>
      <c r="EQH5" s="202"/>
      <c r="EQI5" s="202"/>
      <c r="EQJ5" s="202"/>
      <c r="EQK5" s="202"/>
      <c r="EQL5" s="202"/>
      <c r="EQM5" s="202"/>
      <c r="EQN5" s="202"/>
      <c r="EQO5" s="202"/>
      <c r="EQP5" s="202"/>
      <c r="EQQ5" s="202"/>
      <c r="EQR5" s="202"/>
      <c r="EQS5" s="202"/>
      <c r="EQT5" s="202"/>
      <c r="EQU5" s="202"/>
      <c r="EQV5" s="202"/>
      <c r="EQW5" s="202"/>
      <c r="EQX5" s="202"/>
      <c r="EQY5" s="202"/>
      <c r="EQZ5" s="202"/>
      <c r="ERA5" s="202"/>
      <c r="ERB5" s="202"/>
      <c r="ERC5" s="202"/>
      <c r="ERD5" s="202"/>
      <c r="ERE5" s="202"/>
      <c r="ERF5" s="202"/>
      <c r="ERG5" s="202"/>
      <c r="ERH5" s="202"/>
      <c r="ERI5" s="202"/>
      <c r="ERJ5" s="202"/>
      <c r="ERK5" s="202"/>
      <c r="ERL5" s="202"/>
      <c r="ERM5" s="202"/>
      <c r="ERN5" s="202"/>
      <c r="ERO5" s="202"/>
      <c r="ERP5" s="202"/>
      <c r="ERQ5" s="202"/>
      <c r="ERR5" s="202"/>
      <c r="ERS5" s="202"/>
      <c r="ERT5" s="202"/>
      <c r="ERU5" s="202"/>
      <c r="ERY5" s="233"/>
      <c r="ERZ5" s="233"/>
      <c r="ESA5" s="202"/>
      <c r="ESB5" s="203"/>
      <c r="ESC5" s="202"/>
      <c r="ESD5" s="204"/>
      <c r="ESE5" s="201"/>
      <c r="ESF5" s="201"/>
      <c r="ESG5" s="202"/>
      <c r="ESH5" s="202"/>
      <c r="ESI5" s="202"/>
      <c r="ESJ5" s="202"/>
      <c r="ESK5" s="202"/>
      <c r="ESL5" s="202"/>
      <c r="ESM5" s="202"/>
      <c r="ESN5" s="202"/>
      <c r="ESO5" s="202"/>
      <c r="ESP5" s="202"/>
      <c r="ESQ5" s="202"/>
      <c r="ESR5" s="202"/>
      <c r="ESS5" s="202"/>
      <c r="EST5" s="202"/>
      <c r="ESU5" s="202"/>
      <c r="ESV5" s="202"/>
      <c r="ESW5" s="202"/>
      <c r="ESX5" s="202"/>
      <c r="ESY5" s="202"/>
      <c r="ESZ5" s="202"/>
      <c r="ETA5" s="202"/>
      <c r="ETB5" s="202"/>
      <c r="ETC5" s="202"/>
      <c r="ETD5" s="202"/>
      <c r="ETE5" s="202"/>
      <c r="ETF5" s="202"/>
      <c r="ETG5" s="202"/>
      <c r="ETH5" s="202"/>
      <c r="ETI5" s="202"/>
      <c r="ETJ5" s="202"/>
      <c r="ETK5" s="202"/>
      <c r="ETL5" s="202"/>
      <c r="ETM5" s="202"/>
      <c r="ETN5" s="202"/>
      <c r="ETO5" s="202"/>
      <c r="ETP5" s="202"/>
      <c r="ETQ5" s="202"/>
      <c r="ETR5" s="202"/>
      <c r="ETS5" s="202"/>
      <c r="ETT5" s="202"/>
      <c r="ETX5" s="233"/>
      <c r="ETY5" s="233"/>
      <c r="ETZ5" s="202"/>
      <c r="EUA5" s="203"/>
      <c r="EUB5" s="202"/>
      <c r="EUC5" s="204"/>
      <c r="EUD5" s="201"/>
      <c r="EUE5" s="201"/>
      <c r="EUF5" s="202"/>
      <c r="EUG5" s="202"/>
      <c r="EUH5" s="202"/>
      <c r="EUI5" s="202"/>
      <c r="EUJ5" s="202"/>
      <c r="EUK5" s="202"/>
      <c r="EUL5" s="202"/>
      <c r="EUM5" s="202"/>
      <c r="EUN5" s="202"/>
      <c r="EUO5" s="202"/>
      <c r="EUP5" s="202"/>
      <c r="EUQ5" s="202"/>
      <c r="EUR5" s="202"/>
      <c r="EUS5" s="202"/>
      <c r="EUT5" s="202"/>
      <c r="EUU5" s="202"/>
      <c r="EUV5" s="202"/>
      <c r="EUW5" s="202"/>
      <c r="EUX5" s="202"/>
      <c r="EUY5" s="202"/>
      <c r="EUZ5" s="202"/>
      <c r="EVA5" s="202"/>
      <c r="EVB5" s="202"/>
      <c r="EVC5" s="202"/>
      <c r="EVD5" s="202"/>
      <c r="EVE5" s="202"/>
      <c r="EVF5" s="202"/>
      <c r="EVG5" s="202"/>
      <c r="EVH5" s="202"/>
      <c r="EVI5" s="202"/>
      <c r="EVJ5" s="202"/>
      <c r="EVK5" s="202"/>
      <c r="EVL5" s="202"/>
      <c r="EVM5" s="202"/>
      <c r="EVN5" s="202"/>
      <c r="EVO5" s="202"/>
      <c r="EVP5" s="202"/>
      <c r="EVQ5" s="202"/>
      <c r="EVR5" s="202"/>
      <c r="EVS5" s="202"/>
      <c r="EVW5" s="233"/>
      <c r="EVX5" s="233"/>
      <c r="EVY5" s="202"/>
      <c r="EVZ5" s="203"/>
      <c r="EWA5" s="202"/>
      <c r="EWB5" s="204"/>
      <c r="EWC5" s="201"/>
      <c r="EWD5" s="201"/>
      <c r="EWE5" s="202"/>
      <c r="EWF5" s="202"/>
      <c r="EWG5" s="202"/>
      <c r="EWH5" s="202"/>
      <c r="EWI5" s="202"/>
      <c r="EWJ5" s="202"/>
      <c r="EWK5" s="202"/>
      <c r="EWL5" s="202"/>
      <c r="EWM5" s="202"/>
      <c r="EWN5" s="202"/>
      <c r="EWO5" s="202"/>
      <c r="EWP5" s="202"/>
      <c r="EWQ5" s="202"/>
      <c r="EWR5" s="202"/>
      <c r="EWS5" s="202"/>
      <c r="EWT5" s="202"/>
      <c r="EWU5" s="202"/>
      <c r="EWV5" s="202"/>
      <c r="EWW5" s="202"/>
      <c r="EWX5" s="202"/>
      <c r="EWY5" s="202"/>
      <c r="EWZ5" s="202"/>
      <c r="EXA5" s="202"/>
      <c r="EXB5" s="202"/>
      <c r="EXC5" s="202"/>
      <c r="EXD5" s="202"/>
      <c r="EXE5" s="202"/>
      <c r="EXF5" s="202"/>
      <c r="EXG5" s="202"/>
      <c r="EXH5" s="202"/>
      <c r="EXI5" s="202"/>
      <c r="EXJ5" s="202"/>
      <c r="EXK5" s="202"/>
      <c r="EXL5" s="202"/>
      <c r="EXM5" s="202"/>
      <c r="EXN5" s="202"/>
      <c r="EXO5" s="202"/>
      <c r="EXP5" s="202"/>
      <c r="EXQ5" s="202"/>
      <c r="EXR5" s="202"/>
      <c r="EXV5" s="233"/>
      <c r="EXW5" s="233"/>
      <c r="EXX5" s="202"/>
      <c r="EXY5" s="203"/>
      <c r="EXZ5" s="202"/>
      <c r="EYA5" s="204"/>
      <c r="EYB5" s="201"/>
      <c r="EYC5" s="201"/>
      <c r="EYD5" s="202"/>
      <c r="EYE5" s="202"/>
      <c r="EYF5" s="202"/>
      <c r="EYG5" s="202"/>
      <c r="EYH5" s="202"/>
      <c r="EYI5" s="202"/>
      <c r="EYJ5" s="202"/>
      <c r="EYK5" s="202"/>
      <c r="EYL5" s="202"/>
      <c r="EYM5" s="202"/>
      <c r="EYN5" s="202"/>
      <c r="EYO5" s="202"/>
      <c r="EYP5" s="202"/>
      <c r="EYQ5" s="202"/>
      <c r="EYR5" s="202"/>
      <c r="EYS5" s="202"/>
      <c r="EYT5" s="202"/>
      <c r="EYU5" s="202"/>
      <c r="EYV5" s="202"/>
      <c r="EYW5" s="202"/>
      <c r="EYX5" s="202"/>
      <c r="EYY5" s="202"/>
      <c r="EYZ5" s="202"/>
      <c r="EZA5" s="202"/>
      <c r="EZB5" s="202"/>
      <c r="EZC5" s="202"/>
      <c r="EZD5" s="202"/>
      <c r="EZE5" s="202"/>
      <c r="EZF5" s="202"/>
      <c r="EZG5" s="202"/>
      <c r="EZH5" s="202"/>
      <c r="EZI5" s="202"/>
      <c r="EZJ5" s="202"/>
      <c r="EZK5" s="202"/>
      <c r="EZL5" s="202"/>
      <c r="EZM5" s="202"/>
      <c r="EZN5" s="202"/>
      <c r="EZO5" s="202"/>
      <c r="EZP5" s="202"/>
      <c r="EZQ5" s="202"/>
      <c r="EZU5" s="233"/>
      <c r="EZV5" s="233"/>
      <c r="EZW5" s="202"/>
      <c r="EZX5" s="203"/>
      <c r="EZY5" s="202"/>
      <c r="EZZ5" s="204"/>
      <c r="FAA5" s="201"/>
      <c r="FAB5" s="201"/>
      <c r="FAC5" s="202"/>
      <c r="FAD5" s="202"/>
      <c r="FAE5" s="202"/>
      <c r="FAF5" s="202"/>
      <c r="FAG5" s="202"/>
      <c r="FAH5" s="202"/>
      <c r="FAI5" s="202"/>
      <c r="FAJ5" s="202"/>
      <c r="FAK5" s="202"/>
      <c r="FAL5" s="202"/>
      <c r="FAM5" s="202"/>
      <c r="FAN5" s="202"/>
      <c r="FAO5" s="202"/>
      <c r="FAP5" s="202"/>
      <c r="FAQ5" s="202"/>
      <c r="FAR5" s="202"/>
      <c r="FAS5" s="202"/>
      <c r="FAT5" s="202"/>
      <c r="FAU5" s="202"/>
      <c r="FAV5" s="202"/>
      <c r="FAW5" s="202"/>
      <c r="FAX5" s="202"/>
      <c r="FAY5" s="202"/>
      <c r="FAZ5" s="202"/>
      <c r="FBA5" s="202"/>
      <c r="FBB5" s="202"/>
      <c r="FBC5" s="202"/>
      <c r="FBD5" s="202"/>
      <c r="FBE5" s="202"/>
      <c r="FBF5" s="202"/>
      <c r="FBG5" s="202"/>
      <c r="FBH5" s="202"/>
      <c r="FBI5" s="202"/>
      <c r="FBJ5" s="202"/>
      <c r="FBK5" s="202"/>
      <c r="FBL5" s="202"/>
      <c r="FBM5" s="202"/>
      <c r="FBN5" s="202"/>
      <c r="FBO5" s="202"/>
      <c r="FBP5" s="202"/>
      <c r="FBT5" s="233"/>
      <c r="FBU5" s="233"/>
      <c r="FBV5" s="202"/>
      <c r="FBW5" s="203"/>
      <c r="FBX5" s="202"/>
      <c r="FBY5" s="204"/>
      <c r="FBZ5" s="201"/>
      <c r="FCA5" s="201"/>
      <c r="FCB5" s="202"/>
      <c r="FCC5" s="202"/>
      <c r="FCD5" s="202"/>
      <c r="FCE5" s="202"/>
      <c r="FCF5" s="202"/>
      <c r="FCG5" s="202"/>
      <c r="FCH5" s="202"/>
      <c r="FCI5" s="202"/>
      <c r="FCJ5" s="202"/>
      <c r="FCK5" s="202"/>
      <c r="FCL5" s="202"/>
      <c r="FCM5" s="202"/>
      <c r="FCN5" s="202"/>
      <c r="FCO5" s="202"/>
      <c r="FCP5" s="202"/>
      <c r="FCQ5" s="202"/>
      <c r="FCR5" s="202"/>
      <c r="FCS5" s="202"/>
      <c r="FCT5" s="202"/>
      <c r="FCU5" s="202"/>
      <c r="FCV5" s="202"/>
      <c r="FCW5" s="202"/>
      <c r="FCX5" s="202"/>
      <c r="FCY5" s="202"/>
      <c r="FCZ5" s="202"/>
      <c r="FDA5" s="202"/>
      <c r="FDB5" s="202"/>
      <c r="FDC5" s="202"/>
      <c r="FDD5" s="202"/>
      <c r="FDE5" s="202"/>
      <c r="FDF5" s="202"/>
      <c r="FDG5" s="202"/>
      <c r="FDH5" s="202"/>
      <c r="FDI5" s="202"/>
      <c r="FDJ5" s="202"/>
      <c r="FDK5" s="202"/>
      <c r="FDL5" s="202"/>
      <c r="FDM5" s="202"/>
      <c r="FDN5" s="202"/>
      <c r="FDO5" s="202"/>
      <c r="FDS5" s="233"/>
      <c r="FDT5" s="233"/>
      <c r="FDU5" s="202"/>
      <c r="FDV5" s="203"/>
      <c r="FDW5" s="202"/>
      <c r="FDX5" s="204"/>
      <c r="FDY5" s="201"/>
      <c r="FDZ5" s="201"/>
      <c r="FEA5" s="202"/>
      <c r="FEB5" s="202"/>
      <c r="FEC5" s="202"/>
      <c r="FED5" s="202"/>
      <c r="FEE5" s="202"/>
      <c r="FEF5" s="202"/>
      <c r="FEG5" s="202"/>
      <c r="FEH5" s="202"/>
      <c r="FEI5" s="202"/>
      <c r="FEJ5" s="202"/>
      <c r="FEK5" s="202"/>
      <c r="FEL5" s="202"/>
      <c r="FEM5" s="202"/>
      <c r="FEN5" s="202"/>
      <c r="FEO5" s="202"/>
      <c r="FEP5" s="202"/>
      <c r="FEQ5" s="202"/>
      <c r="FER5" s="202"/>
      <c r="FES5" s="202"/>
      <c r="FET5" s="202"/>
      <c r="FEU5" s="202"/>
      <c r="FEV5" s="202"/>
      <c r="FEW5" s="202"/>
      <c r="FEX5" s="202"/>
      <c r="FEY5" s="202"/>
      <c r="FEZ5" s="202"/>
      <c r="FFA5" s="202"/>
      <c r="FFB5" s="202"/>
      <c r="FFC5" s="202"/>
      <c r="FFD5" s="202"/>
      <c r="FFE5" s="202"/>
      <c r="FFF5" s="202"/>
      <c r="FFG5" s="202"/>
      <c r="FFH5" s="202"/>
      <c r="FFI5" s="202"/>
      <c r="FFJ5" s="202"/>
      <c r="FFK5" s="202"/>
      <c r="FFL5" s="202"/>
      <c r="FFM5" s="202"/>
      <c r="FFN5" s="202"/>
      <c r="FFR5" s="233"/>
      <c r="FFS5" s="233"/>
      <c r="FFT5" s="202"/>
      <c r="FFU5" s="203"/>
      <c r="FFV5" s="202"/>
      <c r="FFW5" s="204"/>
      <c r="FFX5" s="201"/>
      <c r="FFY5" s="201"/>
      <c r="FFZ5" s="202"/>
      <c r="FGA5" s="202"/>
      <c r="FGB5" s="202"/>
      <c r="FGC5" s="202"/>
      <c r="FGD5" s="202"/>
      <c r="FGE5" s="202"/>
      <c r="FGF5" s="202"/>
      <c r="FGG5" s="202"/>
      <c r="FGH5" s="202"/>
      <c r="FGI5" s="202"/>
      <c r="FGJ5" s="202"/>
      <c r="FGK5" s="202"/>
      <c r="FGL5" s="202"/>
      <c r="FGM5" s="202"/>
      <c r="FGN5" s="202"/>
      <c r="FGO5" s="202"/>
      <c r="FGP5" s="202"/>
      <c r="FGQ5" s="202"/>
      <c r="FGR5" s="202"/>
      <c r="FGS5" s="202"/>
      <c r="FGT5" s="202"/>
      <c r="FGU5" s="202"/>
      <c r="FGV5" s="202"/>
      <c r="FGW5" s="202"/>
      <c r="FGX5" s="202"/>
      <c r="FGY5" s="202"/>
      <c r="FGZ5" s="202"/>
      <c r="FHA5" s="202"/>
      <c r="FHB5" s="202"/>
      <c r="FHC5" s="202"/>
      <c r="FHD5" s="202"/>
      <c r="FHE5" s="202"/>
      <c r="FHF5" s="202"/>
      <c r="FHG5" s="202"/>
      <c r="FHH5" s="202"/>
      <c r="FHI5" s="202"/>
      <c r="FHJ5" s="202"/>
      <c r="FHK5" s="202"/>
      <c r="FHL5" s="202"/>
      <c r="FHM5" s="202"/>
      <c r="FHQ5" s="233"/>
      <c r="FHR5" s="233"/>
      <c r="FHS5" s="202"/>
      <c r="FHT5" s="203"/>
      <c r="FHU5" s="202"/>
      <c r="FHV5" s="204"/>
      <c r="FHW5" s="201"/>
      <c r="FHX5" s="201"/>
      <c r="FHY5" s="202"/>
      <c r="FHZ5" s="202"/>
      <c r="FIA5" s="202"/>
      <c r="FIB5" s="202"/>
      <c r="FIC5" s="202"/>
      <c r="FID5" s="202"/>
      <c r="FIE5" s="202"/>
      <c r="FIF5" s="202"/>
      <c r="FIG5" s="202"/>
      <c r="FIH5" s="202"/>
      <c r="FII5" s="202"/>
      <c r="FIJ5" s="202"/>
      <c r="FIK5" s="202"/>
      <c r="FIL5" s="202"/>
      <c r="FIM5" s="202"/>
      <c r="FIN5" s="202"/>
      <c r="FIO5" s="202"/>
      <c r="FIP5" s="202"/>
      <c r="FIQ5" s="202"/>
      <c r="FIR5" s="202"/>
      <c r="FIS5" s="202"/>
      <c r="FIT5" s="202"/>
      <c r="FIU5" s="202"/>
      <c r="FIV5" s="202"/>
      <c r="FIW5" s="202"/>
      <c r="FIX5" s="202"/>
      <c r="FIY5" s="202"/>
      <c r="FIZ5" s="202"/>
      <c r="FJA5" s="202"/>
      <c r="FJB5" s="202"/>
      <c r="FJC5" s="202"/>
      <c r="FJD5" s="202"/>
      <c r="FJE5" s="202"/>
      <c r="FJF5" s="202"/>
      <c r="FJG5" s="202"/>
      <c r="FJH5" s="202"/>
      <c r="FJI5" s="202"/>
      <c r="FJJ5" s="202"/>
      <c r="FJK5" s="202"/>
      <c r="FJL5" s="202"/>
      <c r="FJP5" s="233"/>
      <c r="FJQ5" s="233"/>
      <c r="FJR5" s="202"/>
      <c r="FJS5" s="203"/>
      <c r="FJT5" s="202"/>
      <c r="FJU5" s="204"/>
      <c r="FJV5" s="201"/>
      <c r="FJW5" s="201"/>
      <c r="FJX5" s="202"/>
      <c r="FJY5" s="202"/>
      <c r="FJZ5" s="202"/>
      <c r="FKA5" s="202"/>
      <c r="FKB5" s="202"/>
      <c r="FKC5" s="202"/>
      <c r="FKD5" s="202"/>
      <c r="FKE5" s="202"/>
      <c r="FKF5" s="202"/>
      <c r="FKG5" s="202"/>
      <c r="FKH5" s="202"/>
      <c r="FKI5" s="202"/>
      <c r="FKJ5" s="202"/>
      <c r="FKK5" s="202"/>
      <c r="FKL5" s="202"/>
      <c r="FKM5" s="202"/>
      <c r="FKN5" s="202"/>
      <c r="FKO5" s="202"/>
      <c r="FKP5" s="202"/>
      <c r="FKQ5" s="202"/>
      <c r="FKR5" s="202"/>
      <c r="FKS5" s="202"/>
      <c r="FKT5" s="202"/>
      <c r="FKU5" s="202"/>
      <c r="FKV5" s="202"/>
      <c r="FKW5" s="202"/>
      <c r="FKX5" s="202"/>
      <c r="FKY5" s="202"/>
      <c r="FKZ5" s="202"/>
      <c r="FLA5" s="202"/>
      <c r="FLB5" s="202"/>
      <c r="FLC5" s="202"/>
      <c r="FLD5" s="202"/>
      <c r="FLE5" s="202"/>
      <c r="FLF5" s="202"/>
      <c r="FLG5" s="202"/>
      <c r="FLH5" s="202"/>
      <c r="FLI5" s="202"/>
      <c r="FLJ5" s="202"/>
      <c r="FLK5" s="202"/>
      <c r="FLO5" s="233"/>
      <c r="FLP5" s="233"/>
      <c r="FLQ5" s="202"/>
      <c r="FLR5" s="203"/>
      <c r="FLS5" s="202"/>
      <c r="FLT5" s="204"/>
      <c r="FLU5" s="201"/>
      <c r="FLV5" s="201"/>
      <c r="FLW5" s="202"/>
      <c r="FLX5" s="202"/>
      <c r="FLY5" s="202"/>
      <c r="FLZ5" s="202"/>
      <c r="FMA5" s="202"/>
      <c r="FMB5" s="202"/>
      <c r="FMC5" s="202"/>
      <c r="FMD5" s="202"/>
      <c r="FME5" s="202"/>
      <c r="FMF5" s="202"/>
      <c r="FMG5" s="202"/>
      <c r="FMH5" s="202"/>
      <c r="FMI5" s="202"/>
      <c r="FMJ5" s="202"/>
      <c r="FMK5" s="202"/>
      <c r="FML5" s="202"/>
      <c r="FMM5" s="202"/>
      <c r="FMN5" s="202"/>
      <c r="FMO5" s="202"/>
      <c r="FMP5" s="202"/>
      <c r="FMQ5" s="202"/>
      <c r="FMR5" s="202"/>
      <c r="FMS5" s="202"/>
      <c r="FMT5" s="202"/>
      <c r="FMU5" s="202"/>
      <c r="FMV5" s="202"/>
      <c r="FMW5" s="202"/>
      <c r="FMX5" s="202"/>
      <c r="FMY5" s="202"/>
      <c r="FMZ5" s="202"/>
      <c r="FNA5" s="202"/>
      <c r="FNB5" s="202"/>
      <c r="FNC5" s="202"/>
      <c r="FND5" s="202"/>
      <c r="FNE5" s="202"/>
      <c r="FNF5" s="202"/>
      <c r="FNG5" s="202"/>
      <c r="FNH5" s="202"/>
      <c r="FNI5" s="202"/>
      <c r="FNJ5" s="202"/>
      <c r="FNN5" s="233"/>
      <c r="FNO5" s="233"/>
      <c r="FNP5" s="202"/>
      <c r="FNQ5" s="203"/>
      <c r="FNR5" s="202"/>
      <c r="FNS5" s="204"/>
      <c r="FNT5" s="201"/>
      <c r="FNU5" s="201"/>
      <c r="FNV5" s="202"/>
      <c r="FNW5" s="202"/>
      <c r="FNX5" s="202"/>
      <c r="FNY5" s="202"/>
      <c r="FNZ5" s="202"/>
      <c r="FOA5" s="202"/>
      <c r="FOB5" s="202"/>
      <c r="FOC5" s="202"/>
      <c r="FOD5" s="202"/>
      <c r="FOE5" s="202"/>
      <c r="FOF5" s="202"/>
      <c r="FOG5" s="202"/>
      <c r="FOH5" s="202"/>
      <c r="FOI5" s="202"/>
      <c r="FOJ5" s="202"/>
      <c r="FOK5" s="202"/>
      <c r="FOL5" s="202"/>
      <c r="FOM5" s="202"/>
      <c r="FON5" s="202"/>
      <c r="FOO5" s="202"/>
      <c r="FOP5" s="202"/>
      <c r="FOQ5" s="202"/>
      <c r="FOR5" s="202"/>
      <c r="FOS5" s="202"/>
      <c r="FOT5" s="202"/>
      <c r="FOU5" s="202"/>
      <c r="FOV5" s="202"/>
      <c r="FOW5" s="202"/>
      <c r="FOX5" s="202"/>
      <c r="FOY5" s="202"/>
      <c r="FOZ5" s="202"/>
      <c r="FPA5" s="202"/>
      <c r="FPB5" s="202"/>
      <c r="FPC5" s="202"/>
      <c r="FPD5" s="202"/>
      <c r="FPE5" s="202"/>
      <c r="FPF5" s="202"/>
      <c r="FPG5" s="202"/>
      <c r="FPH5" s="202"/>
      <c r="FPI5" s="202"/>
      <c r="FPM5" s="233"/>
      <c r="FPN5" s="233"/>
      <c r="FPO5" s="202"/>
      <c r="FPP5" s="203"/>
      <c r="FPQ5" s="202"/>
      <c r="FPR5" s="204"/>
      <c r="FPS5" s="201"/>
      <c r="FPT5" s="201"/>
      <c r="FPU5" s="202"/>
      <c r="FPV5" s="202"/>
      <c r="FPW5" s="202"/>
      <c r="FPX5" s="202"/>
      <c r="FPY5" s="202"/>
      <c r="FPZ5" s="202"/>
      <c r="FQA5" s="202"/>
      <c r="FQB5" s="202"/>
      <c r="FQC5" s="202"/>
      <c r="FQD5" s="202"/>
      <c r="FQE5" s="202"/>
      <c r="FQF5" s="202"/>
      <c r="FQG5" s="202"/>
      <c r="FQH5" s="202"/>
      <c r="FQI5" s="202"/>
      <c r="FQJ5" s="202"/>
      <c r="FQK5" s="202"/>
      <c r="FQL5" s="202"/>
      <c r="FQM5" s="202"/>
      <c r="FQN5" s="202"/>
      <c r="FQO5" s="202"/>
      <c r="FQP5" s="202"/>
      <c r="FQQ5" s="202"/>
      <c r="FQR5" s="202"/>
      <c r="FQS5" s="202"/>
      <c r="FQT5" s="202"/>
      <c r="FQU5" s="202"/>
      <c r="FQV5" s="202"/>
      <c r="FQW5" s="202"/>
      <c r="FQX5" s="202"/>
      <c r="FQY5" s="202"/>
      <c r="FQZ5" s="202"/>
      <c r="FRA5" s="202"/>
      <c r="FRB5" s="202"/>
      <c r="FRC5" s="202"/>
      <c r="FRD5" s="202"/>
      <c r="FRE5" s="202"/>
      <c r="FRF5" s="202"/>
      <c r="FRG5" s="202"/>
      <c r="FRH5" s="202"/>
      <c r="FRL5" s="233"/>
      <c r="FRM5" s="233"/>
      <c r="FRN5" s="202"/>
      <c r="FRO5" s="203"/>
      <c r="FRP5" s="202"/>
      <c r="FRQ5" s="204"/>
      <c r="FRR5" s="201"/>
      <c r="FRS5" s="201"/>
      <c r="FRT5" s="202"/>
      <c r="FRU5" s="202"/>
      <c r="FRV5" s="202"/>
      <c r="FRW5" s="202"/>
      <c r="FRX5" s="202"/>
      <c r="FRY5" s="202"/>
      <c r="FRZ5" s="202"/>
      <c r="FSA5" s="202"/>
      <c r="FSB5" s="202"/>
      <c r="FSC5" s="202"/>
      <c r="FSD5" s="202"/>
      <c r="FSE5" s="202"/>
      <c r="FSF5" s="202"/>
      <c r="FSG5" s="202"/>
      <c r="FSH5" s="202"/>
      <c r="FSI5" s="202"/>
      <c r="FSJ5" s="202"/>
      <c r="FSK5" s="202"/>
      <c r="FSL5" s="202"/>
      <c r="FSM5" s="202"/>
      <c r="FSN5" s="202"/>
      <c r="FSO5" s="202"/>
      <c r="FSP5" s="202"/>
      <c r="FSQ5" s="202"/>
      <c r="FSR5" s="202"/>
      <c r="FSS5" s="202"/>
      <c r="FST5" s="202"/>
      <c r="FSU5" s="202"/>
      <c r="FSV5" s="202"/>
      <c r="FSW5" s="202"/>
      <c r="FSX5" s="202"/>
      <c r="FSY5" s="202"/>
      <c r="FSZ5" s="202"/>
      <c r="FTA5" s="202"/>
      <c r="FTB5" s="202"/>
      <c r="FTC5" s="202"/>
      <c r="FTD5" s="202"/>
      <c r="FTE5" s="202"/>
      <c r="FTF5" s="202"/>
      <c r="FTG5" s="202"/>
      <c r="FTK5" s="233"/>
      <c r="FTL5" s="233"/>
      <c r="FTM5" s="202"/>
      <c r="FTN5" s="203"/>
      <c r="FTO5" s="202"/>
      <c r="FTP5" s="204"/>
      <c r="FTQ5" s="201"/>
      <c r="FTR5" s="201"/>
      <c r="FTS5" s="202"/>
      <c r="FTT5" s="202"/>
      <c r="FTU5" s="202"/>
      <c r="FTV5" s="202"/>
      <c r="FTW5" s="202"/>
      <c r="FTX5" s="202"/>
      <c r="FTY5" s="202"/>
      <c r="FTZ5" s="202"/>
      <c r="FUA5" s="202"/>
      <c r="FUB5" s="202"/>
      <c r="FUC5" s="202"/>
      <c r="FUD5" s="202"/>
      <c r="FUE5" s="202"/>
      <c r="FUF5" s="202"/>
      <c r="FUG5" s="202"/>
      <c r="FUH5" s="202"/>
      <c r="FUI5" s="202"/>
      <c r="FUJ5" s="202"/>
      <c r="FUK5" s="202"/>
      <c r="FUL5" s="202"/>
      <c r="FUM5" s="202"/>
      <c r="FUN5" s="202"/>
      <c r="FUO5" s="202"/>
      <c r="FUP5" s="202"/>
      <c r="FUQ5" s="202"/>
      <c r="FUR5" s="202"/>
      <c r="FUS5" s="202"/>
      <c r="FUT5" s="202"/>
      <c r="FUU5" s="202"/>
      <c r="FUV5" s="202"/>
      <c r="FUW5" s="202"/>
      <c r="FUX5" s="202"/>
      <c r="FUY5" s="202"/>
      <c r="FUZ5" s="202"/>
      <c r="FVA5" s="202"/>
      <c r="FVB5" s="202"/>
      <c r="FVC5" s="202"/>
      <c r="FVD5" s="202"/>
      <c r="FVE5" s="202"/>
      <c r="FVF5" s="202"/>
      <c r="FVJ5" s="233"/>
      <c r="FVK5" s="233"/>
      <c r="FVL5" s="202"/>
      <c r="FVM5" s="203"/>
      <c r="FVN5" s="202"/>
      <c r="FVO5" s="204"/>
      <c r="FVP5" s="201"/>
      <c r="FVQ5" s="201"/>
      <c r="FVR5" s="202"/>
      <c r="FVS5" s="202"/>
      <c r="FVT5" s="202"/>
      <c r="FVU5" s="202"/>
      <c r="FVV5" s="202"/>
      <c r="FVW5" s="202"/>
      <c r="FVX5" s="202"/>
      <c r="FVY5" s="202"/>
      <c r="FVZ5" s="202"/>
      <c r="FWA5" s="202"/>
      <c r="FWB5" s="202"/>
      <c r="FWC5" s="202"/>
      <c r="FWD5" s="202"/>
      <c r="FWE5" s="202"/>
      <c r="FWF5" s="202"/>
      <c r="FWG5" s="202"/>
      <c r="FWH5" s="202"/>
      <c r="FWI5" s="202"/>
      <c r="FWJ5" s="202"/>
      <c r="FWK5" s="202"/>
      <c r="FWL5" s="202"/>
      <c r="FWM5" s="202"/>
      <c r="FWN5" s="202"/>
      <c r="FWO5" s="202"/>
      <c r="FWP5" s="202"/>
      <c r="FWQ5" s="202"/>
      <c r="FWR5" s="202"/>
      <c r="FWS5" s="202"/>
      <c r="FWT5" s="202"/>
      <c r="FWU5" s="202"/>
      <c r="FWV5" s="202"/>
      <c r="FWW5" s="202"/>
      <c r="FWX5" s="202"/>
      <c r="FWY5" s="202"/>
      <c r="FWZ5" s="202"/>
      <c r="FXA5" s="202"/>
      <c r="FXB5" s="202"/>
      <c r="FXC5" s="202"/>
      <c r="FXD5" s="202"/>
      <c r="FXE5" s="202"/>
      <c r="FXI5" s="233"/>
      <c r="FXJ5" s="233"/>
      <c r="FXK5" s="202"/>
      <c r="FXL5" s="203"/>
      <c r="FXM5" s="202"/>
      <c r="FXN5" s="204"/>
      <c r="FXO5" s="201"/>
      <c r="FXP5" s="201"/>
      <c r="FXQ5" s="202"/>
      <c r="FXR5" s="202"/>
      <c r="FXS5" s="202"/>
      <c r="FXT5" s="202"/>
      <c r="FXU5" s="202"/>
      <c r="FXV5" s="202"/>
      <c r="FXW5" s="202"/>
      <c r="FXX5" s="202"/>
      <c r="FXY5" s="202"/>
      <c r="FXZ5" s="202"/>
      <c r="FYA5" s="202"/>
      <c r="FYB5" s="202"/>
      <c r="FYC5" s="202"/>
      <c r="FYD5" s="202"/>
      <c r="FYE5" s="202"/>
      <c r="FYF5" s="202"/>
      <c r="FYG5" s="202"/>
      <c r="FYH5" s="202"/>
      <c r="FYI5" s="202"/>
      <c r="FYJ5" s="202"/>
      <c r="FYK5" s="202"/>
      <c r="FYL5" s="202"/>
      <c r="FYM5" s="202"/>
      <c r="FYN5" s="202"/>
      <c r="FYO5" s="202"/>
      <c r="FYP5" s="202"/>
      <c r="FYQ5" s="202"/>
      <c r="FYR5" s="202"/>
      <c r="FYS5" s="202"/>
      <c r="FYT5" s="202"/>
      <c r="FYU5" s="202"/>
      <c r="FYV5" s="202"/>
      <c r="FYW5" s="202"/>
      <c r="FYX5" s="202"/>
      <c r="FYY5" s="202"/>
      <c r="FYZ5" s="202"/>
      <c r="FZA5" s="202"/>
      <c r="FZB5" s="202"/>
      <c r="FZC5" s="202"/>
      <c r="FZD5" s="202"/>
      <c r="FZH5" s="233"/>
      <c r="FZI5" s="233"/>
      <c r="FZJ5" s="202"/>
      <c r="FZK5" s="203"/>
      <c r="FZL5" s="202"/>
      <c r="FZM5" s="204"/>
      <c r="FZN5" s="201"/>
      <c r="FZO5" s="201"/>
      <c r="FZP5" s="202"/>
      <c r="FZQ5" s="202"/>
      <c r="FZR5" s="202"/>
      <c r="FZS5" s="202"/>
      <c r="FZT5" s="202"/>
      <c r="FZU5" s="202"/>
      <c r="FZV5" s="202"/>
      <c r="FZW5" s="202"/>
      <c r="FZX5" s="202"/>
      <c r="FZY5" s="202"/>
      <c r="FZZ5" s="202"/>
      <c r="GAA5" s="202"/>
      <c r="GAB5" s="202"/>
      <c r="GAC5" s="202"/>
      <c r="GAD5" s="202"/>
      <c r="GAE5" s="202"/>
      <c r="GAF5" s="202"/>
      <c r="GAG5" s="202"/>
      <c r="GAH5" s="202"/>
      <c r="GAI5" s="202"/>
      <c r="GAJ5" s="202"/>
      <c r="GAK5" s="202"/>
      <c r="GAL5" s="202"/>
      <c r="GAM5" s="202"/>
      <c r="GAN5" s="202"/>
      <c r="GAO5" s="202"/>
      <c r="GAP5" s="202"/>
      <c r="GAQ5" s="202"/>
      <c r="GAR5" s="202"/>
      <c r="GAS5" s="202"/>
      <c r="GAT5" s="202"/>
      <c r="GAU5" s="202"/>
      <c r="GAV5" s="202"/>
      <c r="GAW5" s="202"/>
      <c r="GAX5" s="202"/>
      <c r="GAY5" s="202"/>
      <c r="GAZ5" s="202"/>
      <c r="GBA5" s="202"/>
      <c r="GBB5" s="202"/>
      <c r="GBC5" s="202"/>
      <c r="GBG5" s="233"/>
      <c r="GBH5" s="233"/>
      <c r="GBI5" s="202"/>
      <c r="GBJ5" s="203"/>
      <c r="GBK5" s="202"/>
      <c r="GBL5" s="204"/>
      <c r="GBM5" s="201"/>
      <c r="GBN5" s="201"/>
      <c r="GBO5" s="202"/>
      <c r="GBP5" s="202"/>
      <c r="GBQ5" s="202"/>
      <c r="GBR5" s="202"/>
      <c r="GBS5" s="202"/>
      <c r="GBT5" s="202"/>
      <c r="GBU5" s="202"/>
      <c r="GBV5" s="202"/>
      <c r="GBW5" s="202"/>
      <c r="GBX5" s="202"/>
      <c r="GBY5" s="202"/>
      <c r="GBZ5" s="202"/>
      <c r="GCA5" s="202"/>
      <c r="GCB5" s="202"/>
      <c r="GCC5" s="202"/>
      <c r="GCD5" s="202"/>
      <c r="GCE5" s="202"/>
      <c r="GCF5" s="202"/>
      <c r="GCG5" s="202"/>
      <c r="GCH5" s="202"/>
      <c r="GCI5" s="202"/>
      <c r="GCJ5" s="202"/>
      <c r="GCK5" s="202"/>
      <c r="GCL5" s="202"/>
      <c r="GCM5" s="202"/>
      <c r="GCN5" s="202"/>
      <c r="GCO5" s="202"/>
      <c r="GCP5" s="202"/>
      <c r="GCQ5" s="202"/>
      <c r="GCR5" s="202"/>
      <c r="GCS5" s="202"/>
      <c r="GCT5" s="202"/>
      <c r="GCU5" s="202"/>
      <c r="GCV5" s="202"/>
      <c r="GCW5" s="202"/>
      <c r="GCX5" s="202"/>
      <c r="GCY5" s="202"/>
      <c r="GCZ5" s="202"/>
      <c r="GDA5" s="202"/>
      <c r="GDB5" s="202"/>
      <c r="GDF5" s="233"/>
      <c r="GDG5" s="233"/>
      <c r="GDH5" s="202"/>
      <c r="GDI5" s="203"/>
      <c r="GDJ5" s="202"/>
      <c r="GDK5" s="204"/>
      <c r="GDL5" s="201"/>
      <c r="GDM5" s="201"/>
      <c r="GDN5" s="202"/>
      <c r="GDO5" s="202"/>
      <c r="GDP5" s="202"/>
      <c r="GDQ5" s="202"/>
      <c r="GDR5" s="202"/>
      <c r="GDS5" s="202"/>
      <c r="GDT5" s="202"/>
      <c r="GDU5" s="202"/>
      <c r="GDV5" s="202"/>
      <c r="GDW5" s="202"/>
      <c r="GDX5" s="202"/>
      <c r="GDY5" s="202"/>
      <c r="GDZ5" s="202"/>
      <c r="GEA5" s="202"/>
      <c r="GEB5" s="202"/>
      <c r="GEC5" s="202"/>
      <c r="GED5" s="202"/>
      <c r="GEE5" s="202"/>
      <c r="GEF5" s="202"/>
      <c r="GEG5" s="202"/>
      <c r="GEH5" s="202"/>
      <c r="GEI5" s="202"/>
      <c r="GEJ5" s="202"/>
      <c r="GEK5" s="202"/>
      <c r="GEL5" s="202"/>
      <c r="GEM5" s="202"/>
      <c r="GEN5" s="202"/>
      <c r="GEO5" s="202"/>
      <c r="GEP5" s="202"/>
      <c r="GEQ5" s="202"/>
      <c r="GER5" s="202"/>
      <c r="GES5" s="202"/>
      <c r="GET5" s="202"/>
      <c r="GEU5" s="202"/>
      <c r="GEV5" s="202"/>
      <c r="GEW5" s="202"/>
      <c r="GEX5" s="202"/>
      <c r="GEY5" s="202"/>
      <c r="GEZ5" s="202"/>
      <c r="GFA5" s="202"/>
      <c r="GFE5" s="233"/>
      <c r="GFF5" s="233"/>
      <c r="GFG5" s="202"/>
      <c r="GFH5" s="203"/>
      <c r="GFI5" s="202"/>
      <c r="GFJ5" s="204"/>
      <c r="GFK5" s="201"/>
      <c r="GFL5" s="201"/>
      <c r="GFM5" s="202"/>
      <c r="GFN5" s="202"/>
      <c r="GFO5" s="202"/>
      <c r="GFP5" s="202"/>
      <c r="GFQ5" s="202"/>
      <c r="GFR5" s="202"/>
      <c r="GFS5" s="202"/>
      <c r="GFT5" s="202"/>
      <c r="GFU5" s="202"/>
      <c r="GFV5" s="202"/>
      <c r="GFW5" s="202"/>
      <c r="GFX5" s="202"/>
      <c r="GFY5" s="202"/>
      <c r="GFZ5" s="202"/>
      <c r="GGA5" s="202"/>
      <c r="GGB5" s="202"/>
      <c r="GGC5" s="202"/>
      <c r="GGD5" s="202"/>
      <c r="GGE5" s="202"/>
      <c r="GGF5" s="202"/>
      <c r="GGG5" s="202"/>
      <c r="GGH5" s="202"/>
      <c r="GGI5" s="202"/>
      <c r="GGJ5" s="202"/>
      <c r="GGK5" s="202"/>
      <c r="GGL5" s="202"/>
      <c r="GGM5" s="202"/>
      <c r="GGN5" s="202"/>
      <c r="GGO5" s="202"/>
      <c r="GGP5" s="202"/>
      <c r="GGQ5" s="202"/>
      <c r="GGR5" s="202"/>
      <c r="GGS5" s="202"/>
      <c r="GGT5" s="202"/>
      <c r="GGU5" s="202"/>
      <c r="GGV5" s="202"/>
      <c r="GGW5" s="202"/>
      <c r="GGX5" s="202"/>
      <c r="GGY5" s="202"/>
      <c r="GGZ5" s="202"/>
      <c r="GHD5" s="233"/>
      <c r="GHE5" s="233"/>
      <c r="GHF5" s="202"/>
      <c r="GHG5" s="203"/>
      <c r="GHH5" s="202"/>
      <c r="GHI5" s="204"/>
      <c r="GHJ5" s="201"/>
      <c r="GHK5" s="201"/>
      <c r="GHL5" s="202"/>
      <c r="GHM5" s="202"/>
      <c r="GHN5" s="202"/>
      <c r="GHO5" s="202"/>
      <c r="GHP5" s="202"/>
      <c r="GHQ5" s="202"/>
      <c r="GHR5" s="202"/>
      <c r="GHS5" s="202"/>
      <c r="GHT5" s="202"/>
      <c r="GHU5" s="202"/>
      <c r="GHV5" s="202"/>
      <c r="GHW5" s="202"/>
      <c r="GHX5" s="202"/>
      <c r="GHY5" s="202"/>
      <c r="GHZ5" s="202"/>
      <c r="GIA5" s="202"/>
      <c r="GIB5" s="202"/>
      <c r="GIC5" s="202"/>
      <c r="GID5" s="202"/>
      <c r="GIE5" s="202"/>
      <c r="GIF5" s="202"/>
      <c r="GIG5" s="202"/>
      <c r="GIH5" s="202"/>
      <c r="GII5" s="202"/>
      <c r="GIJ5" s="202"/>
      <c r="GIK5" s="202"/>
      <c r="GIL5" s="202"/>
      <c r="GIM5" s="202"/>
      <c r="GIN5" s="202"/>
      <c r="GIO5" s="202"/>
      <c r="GIP5" s="202"/>
      <c r="GIQ5" s="202"/>
      <c r="GIR5" s="202"/>
      <c r="GIS5" s="202"/>
      <c r="GIT5" s="202"/>
      <c r="GIU5" s="202"/>
      <c r="GIV5" s="202"/>
      <c r="GIW5" s="202"/>
      <c r="GIX5" s="202"/>
      <c r="GIY5" s="202"/>
      <c r="GJC5" s="233"/>
      <c r="GJD5" s="233"/>
      <c r="GJE5" s="202"/>
      <c r="GJF5" s="203"/>
      <c r="GJG5" s="202"/>
      <c r="GJH5" s="204"/>
      <c r="GJI5" s="201"/>
      <c r="GJJ5" s="201"/>
      <c r="GJK5" s="202"/>
      <c r="GJL5" s="202"/>
      <c r="GJM5" s="202"/>
      <c r="GJN5" s="202"/>
      <c r="GJO5" s="202"/>
      <c r="GJP5" s="202"/>
      <c r="GJQ5" s="202"/>
      <c r="GJR5" s="202"/>
      <c r="GJS5" s="202"/>
      <c r="GJT5" s="202"/>
      <c r="GJU5" s="202"/>
      <c r="GJV5" s="202"/>
      <c r="GJW5" s="202"/>
      <c r="GJX5" s="202"/>
      <c r="GJY5" s="202"/>
      <c r="GJZ5" s="202"/>
      <c r="GKA5" s="202"/>
      <c r="GKB5" s="202"/>
      <c r="GKC5" s="202"/>
      <c r="GKD5" s="202"/>
      <c r="GKE5" s="202"/>
      <c r="GKF5" s="202"/>
      <c r="GKG5" s="202"/>
      <c r="GKH5" s="202"/>
      <c r="GKI5" s="202"/>
      <c r="GKJ5" s="202"/>
      <c r="GKK5" s="202"/>
      <c r="GKL5" s="202"/>
      <c r="GKM5" s="202"/>
      <c r="GKN5" s="202"/>
      <c r="GKO5" s="202"/>
      <c r="GKP5" s="202"/>
      <c r="GKQ5" s="202"/>
      <c r="GKR5" s="202"/>
      <c r="GKS5" s="202"/>
      <c r="GKT5" s="202"/>
      <c r="GKU5" s="202"/>
      <c r="GKV5" s="202"/>
      <c r="GKW5" s="202"/>
      <c r="GKX5" s="202"/>
      <c r="GLB5" s="233"/>
      <c r="GLC5" s="233"/>
      <c r="GLD5" s="202"/>
      <c r="GLE5" s="203"/>
      <c r="GLF5" s="202"/>
      <c r="GLG5" s="204"/>
      <c r="GLH5" s="201"/>
      <c r="GLI5" s="201"/>
      <c r="GLJ5" s="202"/>
      <c r="GLK5" s="202"/>
      <c r="GLL5" s="202"/>
      <c r="GLM5" s="202"/>
      <c r="GLN5" s="202"/>
      <c r="GLO5" s="202"/>
      <c r="GLP5" s="202"/>
      <c r="GLQ5" s="202"/>
      <c r="GLR5" s="202"/>
      <c r="GLS5" s="202"/>
      <c r="GLT5" s="202"/>
      <c r="GLU5" s="202"/>
      <c r="GLV5" s="202"/>
      <c r="GLW5" s="202"/>
      <c r="GLX5" s="202"/>
      <c r="GLY5" s="202"/>
      <c r="GLZ5" s="202"/>
      <c r="GMA5" s="202"/>
      <c r="GMB5" s="202"/>
      <c r="GMC5" s="202"/>
      <c r="GMD5" s="202"/>
      <c r="GME5" s="202"/>
      <c r="GMF5" s="202"/>
      <c r="GMG5" s="202"/>
      <c r="GMH5" s="202"/>
      <c r="GMI5" s="202"/>
      <c r="GMJ5" s="202"/>
      <c r="GMK5" s="202"/>
      <c r="GML5" s="202"/>
      <c r="GMM5" s="202"/>
      <c r="GMN5" s="202"/>
      <c r="GMO5" s="202"/>
      <c r="GMP5" s="202"/>
      <c r="GMQ5" s="202"/>
      <c r="GMR5" s="202"/>
      <c r="GMS5" s="202"/>
      <c r="GMT5" s="202"/>
      <c r="GMU5" s="202"/>
      <c r="GMV5" s="202"/>
      <c r="GMW5" s="202"/>
      <c r="GNA5" s="233"/>
      <c r="GNB5" s="233"/>
      <c r="GNC5" s="202"/>
      <c r="GND5" s="203"/>
      <c r="GNE5" s="202"/>
      <c r="GNF5" s="204"/>
      <c r="GNG5" s="201"/>
      <c r="GNH5" s="201"/>
      <c r="GNI5" s="202"/>
      <c r="GNJ5" s="202"/>
      <c r="GNK5" s="202"/>
      <c r="GNL5" s="202"/>
      <c r="GNM5" s="202"/>
      <c r="GNN5" s="202"/>
      <c r="GNO5" s="202"/>
      <c r="GNP5" s="202"/>
      <c r="GNQ5" s="202"/>
      <c r="GNR5" s="202"/>
      <c r="GNS5" s="202"/>
      <c r="GNT5" s="202"/>
      <c r="GNU5" s="202"/>
      <c r="GNV5" s="202"/>
      <c r="GNW5" s="202"/>
      <c r="GNX5" s="202"/>
      <c r="GNY5" s="202"/>
      <c r="GNZ5" s="202"/>
      <c r="GOA5" s="202"/>
      <c r="GOB5" s="202"/>
      <c r="GOC5" s="202"/>
      <c r="GOD5" s="202"/>
      <c r="GOE5" s="202"/>
      <c r="GOF5" s="202"/>
      <c r="GOG5" s="202"/>
      <c r="GOH5" s="202"/>
      <c r="GOI5" s="202"/>
      <c r="GOJ5" s="202"/>
      <c r="GOK5" s="202"/>
      <c r="GOL5" s="202"/>
      <c r="GOM5" s="202"/>
      <c r="GON5" s="202"/>
      <c r="GOO5" s="202"/>
      <c r="GOP5" s="202"/>
      <c r="GOQ5" s="202"/>
      <c r="GOR5" s="202"/>
      <c r="GOS5" s="202"/>
      <c r="GOT5" s="202"/>
      <c r="GOU5" s="202"/>
      <c r="GOV5" s="202"/>
      <c r="GOZ5" s="233"/>
      <c r="GPA5" s="233"/>
      <c r="GPB5" s="202"/>
      <c r="GPC5" s="203"/>
      <c r="GPD5" s="202"/>
      <c r="GPE5" s="204"/>
      <c r="GPF5" s="201"/>
      <c r="GPG5" s="201"/>
      <c r="GPH5" s="202"/>
      <c r="GPI5" s="202"/>
      <c r="GPJ5" s="202"/>
      <c r="GPK5" s="202"/>
      <c r="GPL5" s="202"/>
      <c r="GPM5" s="202"/>
      <c r="GPN5" s="202"/>
      <c r="GPO5" s="202"/>
      <c r="GPP5" s="202"/>
      <c r="GPQ5" s="202"/>
      <c r="GPR5" s="202"/>
      <c r="GPS5" s="202"/>
      <c r="GPT5" s="202"/>
      <c r="GPU5" s="202"/>
      <c r="GPV5" s="202"/>
      <c r="GPW5" s="202"/>
      <c r="GPX5" s="202"/>
      <c r="GPY5" s="202"/>
      <c r="GPZ5" s="202"/>
      <c r="GQA5" s="202"/>
      <c r="GQB5" s="202"/>
      <c r="GQC5" s="202"/>
      <c r="GQD5" s="202"/>
      <c r="GQE5" s="202"/>
      <c r="GQF5" s="202"/>
      <c r="GQG5" s="202"/>
      <c r="GQH5" s="202"/>
      <c r="GQI5" s="202"/>
      <c r="GQJ5" s="202"/>
      <c r="GQK5" s="202"/>
      <c r="GQL5" s="202"/>
      <c r="GQM5" s="202"/>
      <c r="GQN5" s="202"/>
      <c r="GQO5" s="202"/>
      <c r="GQP5" s="202"/>
      <c r="GQQ5" s="202"/>
      <c r="GQR5" s="202"/>
      <c r="GQS5" s="202"/>
      <c r="GQT5" s="202"/>
      <c r="GQU5" s="202"/>
      <c r="GQY5" s="233"/>
      <c r="GQZ5" s="233"/>
      <c r="GRA5" s="202"/>
      <c r="GRB5" s="203"/>
      <c r="GRC5" s="202"/>
      <c r="GRD5" s="204"/>
      <c r="GRE5" s="201"/>
      <c r="GRF5" s="201"/>
      <c r="GRG5" s="202"/>
      <c r="GRH5" s="202"/>
      <c r="GRI5" s="202"/>
      <c r="GRJ5" s="202"/>
      <c r="GRK5" s="202"/>
      <c r="GRL5" s="202"/>
      <c r="GRM5" s="202"/>
      <c r="GRN5" s="202"/>
      <c r="GRO5" s="202"/>
      <c r="GRP5" s="202"/>
      <c r="GRQ5" s="202"/>
      <c r="GRR5" s="202"/>
      <c r="GRS5" s="202"/>
      <c r="GRT5" s="202"/>
      <c r="GRU5" s="202"/>
      <c r="GRV5" s="202"/>
      <c r="GRW5" s="202"/>
      <c r="GRX5" s="202"/>
      <c r="GRY5" s="202"/>
      <c r="GRZ5" s="202"/>
      <c r="GSA5" s="202"/>
      <c r="GSB5" s="202"/>
      <c r="GSC5" s="202"/>
      <c r="GSD5" s="202"/>
      <c r="GSE5" s="202"/>
      <c r="GSF5" s="202"/>
      <c r="GSG5" s="202"/>
      <c r="GSH5" s="202"/>
      <c r="GSI5" s="202"/>
      <c r="GSJ5" s="202"/>
      <c r="GSK5" s="202"/>
      <c r="GSL5" s="202"/>
      <c r="GSM5" s="202"/>
      <c r="GSN5" s="202"/>
      <c r="GSO5" s="202"/>
      <c r="GSP5" s="202"/>
      <c r="GSQ5" s="202"/>
      <c r="GSR5" s="202"/>
      <c r="GSS5" s="202"/>
      <c r="GST5" s="202"/>
      <c r="GSX5" s="233"/>
      <c r="GSY5" s="233"/>
      <c r="GSZ5" s="202"/>
      <c r="GTA5" s="203"/>
      <c r="GTB5" s="202"/>
      <c r="GTC5" s="204"/>
      <c r="GTD5" s="201"/>
      <c r="GTE5" s="201"/>
      <c r="GTF5" s="202"/>
      <c r="GTG5" s="202"/>
      <c r="GTH5" s="202"/>
      <c r="GTI5" s="202"/>
      <c r="GTJ5" s="202"/>
      <c r="GTK5" s="202"/>
      <c r="GTL5" s="202"/>
      <c r="GTM5" s="202"/>
      <c r="GTN5" s="202"/>
      <c r="GTO5" s="202"/>
      <c r="GTP5" s="202"/>
      <c r="GTQ5" s="202"/>
      <c r="GTR5" s="202"/>
      <c r="GTS5" s="202"/>
      <c r="GTT5" s="202"/>
      <c r="GTU5" s="202"/>
      <c r="GTV5" s="202"/>
      <c r="GTW5" s="202"/>
      <c r="GTX5" s="202"/>
      <c r="GTY5" s="202"/>
      <c r="GTZ5" s="202"/>
      <c r="GUA5" s="202"/>
      <c r="GUB5" s="202"/>
      <c r="GUC5" s="202"/>
      <c r="GUD5" s="202"/>
      <c r="GUE5" s="202"/>
      <c r="GUF5" s="202"/>
      <c r="GUG5" s="202"/>
      <c r="GUH5" s="202"/>
      <c r="GUI5" s="202"/>
      <c r="GUJ5" s="202"/>
      <c r="GUK5" s="202"/>
      <c r="GUL5" s="202"/>
      <c r="GUM5" s="202"/>
      <c r="GUN5" s="202"/>
      <c r="GUO5" s="202"/>
      <c r="GUP5" s="202"/>
      <c r="GUQ5" s="202"/>
      <c r="GUR5" s="202"/>
      <c r="GUS5" s="202"/>
      <c r="GUW5" s="233"/>
      <c r="GUX5" s="233"/>
      <c r="GUY5" s="202"/>
      <c r="GUZ5" s="203"/>
      <c r="GVA5" s="202"/>
      <c r="GVB5" s="204"/>
      <c r="GVC5" s="201"/>
      <c r="GVD5" s="201"/>
      <c r="GVE5" s="202"/>
      <c r="GVF5" s="202"/>
      <c r="GVG5" s="202"/>
      <c r="GVH5" s="202"/>
      <c r="GVI5" s="202"/>
      <c r="GVJ5" s="202"/>
      <c r="GVK5" s="202"/>
      <c r="GVL5" s="202"/>
      <c r="GVM5" s="202"/>
      <c r="GVN5" s="202"/>
      <c r="GVO5" s="202"/>
      <c r="GVP5" s="202"/>
      <c r="GVQ5" s="202"/>
      <c r="GVR5" s="202"/>
      <c r="GVS5" s="202"/>
      <c r="GVT5" s="202"/>
      <c r="GVU5" s="202"/>
      <c r="GVV5" s="202"/>
      <c r="GVW5" s="202"/>
      <c r="GVX5" s="202"/>
      <c r="GVY5" s="202"/>
      <c r="GVZ5" s="202"/>
      <c r="GWA5" s="202"/>
      <c r="GWB5" s="202"/>
      <c r="GWC5" s="202"/>
      <c r="GWD5" s="202"/>
      <c r="GWE5" s="202"/>
      <c r="GWF5" s="202"/>
      <c r="GWG5" s="202"/>
      <c r="GWH5" s="202"/>
      <c r="GWI5" s="202"/>
      <c r="GWJ5" s="202"/>
      <c r="GWK5" s="202"/>
      <c r="GWL5" s="202"/>
      <c r="GWM5" s="202"/>
      <c r="GWN5" s="202"/>
      <c r="GWO5" s="202"/>
      <c r="GWP5" s="202"/>
      <c r="GWQ5" s="202"/>
      <c r="GWR5" s="202"/>
      <c r="GWV5" s="233"/>
      <c r="GWW5" s="233"/>
      <c r="GWX5" s="202"/>
      <c r="GWY5" s="203"/>
      <c r="GWZ5" s="202"/>
      <c r="GXA5" s="204"/>
      <c r="GXB5" s="201"/>
      <c r="GXC5" s="201"/>
      <c r="GXD5" s="202"/>
      <c r="GXE5" s="202"/>
      <c r="GXF5" s="202"/>
      <c r="GXG5" s="202"/>
      <c r="GXH5" s="202"/>
      <c r="GXI5" s="202"/>
      <c r="GXJ5" s="202"/>
      <c r="GXK5" s="202"/>
      <c r="GXL5" s="202"/>
      <c r="GXM5" s="202"/>
      <c r="GXN5" s="202"/>
      <c r="GXO5" s="202"/>
      <c r="GXP5" s="202"/>
      <c r="GXQ5" s="202"/>
      <c r="GXR5" s="202"/>
      <c r="GXS5" s="202"/>
      <c r="GXT5" s="202"/>
      <c r="GXU5" s="202"/>
      <c r="GXV5" s="202"/>
      <c r="GXW5" s="202"/>
      <c r="GXX5" s="202"/>
      <c r="GXY5" s="202"/>
      <c r="GXZ5" s="202"/>
      <c r="GYA5" s="202"/>
      <c r="GYB5" s="202"/>
      <c r="GYC5" s="202"/>
      <c r="GYD5" s="202"/>
      <c r="GYE5" s="202"/>
      <c r="GYF5" s="202"/>
      <c r="GYG5" s="202"/>
      <c r="GYH5" s="202"/>
      <c r="GYI5" s="202"/>
      <c r="GYJ5" s="202"/>
      <c r="GYK5" s="202"/>
      <c r="GYL5" s="202"/>
      <c r="GYM5" s="202"/>
      <c r="GYN5" s="202"/>
      <c r="GYO5" s="202"/>
      <c r="GYP5" s="202"/>
      <c r="GYQ5" s="202"/>
      <c r="GYU5" s="233"/>
      <c r="GYV5" s="233"/>
      <c r="GYW5" s="202"/>
      <c r="GYX5" s="203"/>
      <c r="GYY5" s="202"/>
      <c r="GYZ5" s="204"/>
      <c r="GZA5" s="201"/>
      <c r="GZB5" s="201"/>
      <c r="GZC5" s="202"/>
      <c r="GZD5" s="202"/>
      <c r="GZE5" s="202"/>
      <c r="GZF5" s="202"/>
      <c r="GZG5" s="202"/>
      <c r="GZH5" s="202"/>
      <c r="GZI5" s="202"/>
      <c r="GZJ5" s="202"/>
      <c r="GZK5" s="202"/>
      <c r="GZL5" s="202"/>
      <c r="GZM5" s="202"/>
      <c r="GZN5" s="202"/>
      <c r="GZO5" s="202"/>
      <c r="GZP5" s="202"/>
      <c r="GZQ5" s="202"/>
      <c r="GZR5" s="202"/>
      <c r="GZS5" s="202"/>
      <c r="GZT5" s="202"/>
      <c r="GZU5" s="202"/>
      <c r="GZV5" s="202"/>
      <c r="GZW5" s="202"/>
      <c r="GZX5" s="202"/>
      <c r="GZY5" s="202"/>
      <c r="GZZ5" s="202"/>
      <c r="HAA5" s="202"/>
      <c r="HAB5" s="202"/>
      <c r="HAC5" s="202"/>
      <c r="HAD5" s="202"/>
      <c r="HAE5" s="202"/>
      <c r="HAF5" s="202"/>
      <c r="HAG5" s="202"/>
      <c r="HAH5" s="202"/>
      <c r="HAI5" s="202"/>
      <c r="HAJ5" s="202"/>
      <c r="HAK5" s="202"/>
      <c r="HAL5" s="202"/>
      <c r="HAM5" s="202"/>
      <c r="HAN5" s="202"/>
      <c r="HAO5" s="202"/>
      <c r="HAP5" s="202"/>
      <c r="HAT5" s="233"/>
      <c r="HAU5" s="233"/>
      <c r="HAV5" s="202"/>
      <c r="HAW5" s="203"/>
      <c r="HAX5" s="202"/>
      <c r="HAY5" s="204"/>
      <c r="HAZ5" s="201"/>
      <c r="HBA5" s="201"/>
      <c r="HBB5" s="202"/>
      <c r="HBC5" s="202"/>
      <c r="HBD5" s="202"/>
      <c r="HBE5" s="202"/>
      <c r="HBF5" s="202"/>
      <c r="HBG5" s="202"/>
      <c r="HBH5" s="202"/>
      <c r="HBI5" s="202"/>
      <c r="HBJ5" s="202"/>
      <c r="HBK5" s="202"/>
      <c r="HBL5" s="202"/>
      <c r="HBM5" s="202"/>
      <c r="HBN5" s="202"/>
      <c r="HBO5" s="202"/>
      <c r="HBP5" s="202"/>
      <c r="HBQ5" s="202"/>
      <c r="HBR5" s="202"/>
      <c r="HBS5" s="202"/>
      <c r="HBT5" s="202"/>
      <c r="HBU5" s="202"/>
      <c r="HBV5" s="202"/>
      <c r="HBW5" s="202"/>
      <c r="HBX5" s="202"/>
      <c r="HBY5" s="202"/>
      <c r="HBZ5" s="202"/>
      <c r="HCA5" s="202"/>
      <c r="HCB5" s="202"/>
      <c r="HCC5" s="202"/>
      <c r="HCD5" s="202"/>
      <c r="HCE5" s="202"/>
      <c r="HCF5" s="202"/>
      <c r="HCG5" s="202"/>
      <c r="HCH5" s="202"/>
      <c r="HCI5" s="202"/>
      <c r="HCJ5" s="202"/>
      <c r="HCK5" s="202"/>
      <c r="HCL5" s="202"/>
      <c r="HCM5" s="202"/>
      <c r="HCN5" s="202"/>
      <c r="HCO5" s="202"/>
      <c r="HCS5" s="233"/>
      <c r="HCT5" s="233"/>
      <c r="HCU5" s="202"/>
      <c r="HCV5" s="203"/>
      <c r="HCW5" s="202"/>
      <c r="HCX5" s="204"/>
      <c r="HCY5" s="201"/>
      <c r="HCZ5" s="201"/>
      <c r="HDA5" s="202"/>
      <c r="HDB5" s="202"/>
      <c r="HDC5" s="202"/>
      <c r="HDD5" s="202"/>
      <c r="HDE5" s="202"/>
      <c r="HDF5" s="202"/>
      <c r="HDG5" s="202"/>
      <c r="HDH5" s="202"/>
      <c r="HDI5" s="202"/>
      <c r="HDJ5" s="202"/>
      <c r="HDK5" s="202"/>
      <c r="HDL5" s="202"/>
      <c r="HDM5" s="202"/>
      <c r="HDN5" s="202"/>
      <c r="HDO5" s="202"/>
      <c r="HDP5" s="202"/>
      <c r="HDQ5" s="202"/>
      <c r="HDR5" s="202"/>
      <c r="HDS5" s="202"/>
      <c r="HDT5" s="202"/>
      <c r="HDU5" s="202"/>
      <c r="HDV5" s="202"/>
      <c r="HDW5" s="202"/>
      <c r="HDX5" s="202"/>
      <c r="HDY5" s="202"/>
      <c r="HDZ5" s="202"/>
      <c r="HEA5" s="202"/>
      <c r="HEB5" s="202"/>
      <c r="HEC5" s="202"/>
      <c r="HED5" s="202"/>
      <c r="HEE5" s="202"/>
      <c r="HEF5" s="202"/>
      <c r="HEG5" s="202"/>
      <c r="HEH5" s="202"/>
      <c r="HEI5" s="202"/>
      <c r="HEJ5" s="202"/>
      <c r="HEK5" s="202"/>
      <c r="HEL5" s="202"/>
      <c r="HEM5" s="202"/>
      <c r="HEN5" s="202"/>
      <c r="HER5" s="233"/>
      <c r="HES5" s="233"/>
      <c r="HET5" s="202"/>
      <c r="HEU5" s="203"/>
      <c r="HEV5" s="202"/>
      <c r="HEW5" s="204"/>
      <c r="HEX5" s="201"/>
      <c r="HEY5" s="201"/>
      <c r="HEZ5" s="202"/>
      <c r="HFA5" s="202"/>
      <c r="HFB5" s="202"/>
      <c r="HFC5" s="202"/>
      <c r="HFD5" s="202"/>
      <c r="HFE5" s="202"/>
      <c r="HFF5" s="202"/>
      <c r="HFG5" s="202"/>
      <c r="HFH5" s="202"/>
      <c r="HFI5" s="202"/>
      <c r="HFJ5" s="202"/>
      <c r="HFK5" s="202"/>
      <c r="HFL5" s="202"/>
      <c r="HFM5" s="202"/>
      <c r="HFN5" s="202"/>
      <c r="HFO5" s="202"/>
      <c r="HFP5" s="202"/>
      <c r="HFQ5" s="202"/>
      <c r="HFR5" s="202"/>
      <c r="HFS5" s="202"/>
      <c r="HFT5" s="202"/>
      <c r="HFU5" s="202"/>
      <c r="HFV5" s="202"/>
      <c r="HFW5" s="202"/>
      <c r="HFX5" s="202"/>
      <c r="HFY5" s="202"/>
      <c r="HFZ5" s="202"/>
      <c r="HGA5" s="202"/>
      <c r="HGB5" s="202"/>
      <c r="HGC5" s="202"/>
      <c r="HGD5" s="202"/>
      <c r="HGE5" s="202"/>
      <c r="HGF5" s="202"/>
      <c r="HGG5" s="202"/>
      <c r="HGH5" s="202"/>
      <c r="HGI5" s="202"/>
      <c r="HGJ5" s="202"/>
      <c r="HGK5" s="202"/>
      <c r="HGL5" s="202"/>
      <c r="HGM5" s="202"/>
      <c r="HGQ5" s="233"/>
      <c r="HGR5" s="233"/>
      <c r="HGS5" s="202"/>
      <c r="HGT5" s="203"/>
      <c r="HGU5" s="202"/>
      <c r="HGV5" s="204"/>
      <c r="HGW5" s="201"/>
      <c r="HGX5" s="201"/>
      <c r="HGY5" s="202"/>
      <c r="HGZ5" s="202"/>
      <c r="HHA5" s="202"/>
      <c r="HHB5" s="202"/>
      <c r="HHC5" s="202"/>
      <c r="HHD5" s="202"/>
      <c r="HHE5" s="202"/>
      <c r="HHF5" s="202"/>
      <c r="HHG5" s="202"/>
      <c r="HHH5" s="202"/>
      <c r="HHI5" s="202"/>
      <c r="HHJ5" s="202"/>
      <c r="HHK5" s="202"/>
      <c r="HHL5" s="202"/>
      <c r="HHM5" s="202"/>
      <c r="HHN5" s="202"/>
      <c r="HHO5" s="202"/>
      <c r="HHP5" s="202"/>
      <c r="HHQ5" s="202"/>
      <c r="HHR5" s="202"/>
      <c r="HHS5" s="202"/>
      <c r="HHT5" s="202"/>
      <c r="HHU5" s="202"/>
      <c r="HHV5" s="202"/>
      <c r="HHW5" s="202"/>
      <c r="HHX5" s="202"/>
      <c r="HHY5" s="202"/>
      <c r="HHZ5" s="202"/>
      <c r="HIA5" s="202"/>
      <c r="HIB5" s="202"/>
      <c r="HIC5" s="202"/>
      <c r="HID5" s="202"/>
      <c r="HIE5" s="202"/>
      <c r="HIF5" s="202"/>
      <c r="HIG5" s="202"/>
      <c r="HIH5" s="202"/>
      <c r="HII5" s="202"/>
      <c r="HIJ5" s="202"/>
      <c r="HIK5" s="202"/>
      <c r="HIL5" s="202"/>
      <c r="HIP5" s="233"/>
      <c r="HIQ5" s="233"/>
      <c r="HIR5" s="202"/>
      <c r="HIS5" s="203"/>
      <c r="HIT5" s="202"/>
      <c r="HIU5" s="204"/>
      <c r="HIV5" s="201"/>
      <c r="HIW5" s="201"/>
      <c r="HIX5" s="202"/>
      <c r="HIY5" s="202"/>
      <c r="HIZ5" s="202"/>
      <c r="HJA5" s="202"/>
      <c r="HJB5" s="202"/>
      <c r="HJC5" s="202"/>
      <c r="HJD5" s="202"/>
      <c r="HJE5" s="202"/>
      <c r="HJF5" s="202"/>
      <c r="HJG5" s="202"/>
      <c r="HJH5" s="202"/>
      <c r="HJI5" s="202"/>
      <c r="HJJ5" s="202"/>
      <c r="HJK5" s="202"/>
      <c r="HJL5" s="202"/>
      <c r="HJM5" s="202"/>
      <c r="HJN5" s="202"/>
      <c r="HJO5" s="202"/>
      <c r="HJP5" s="202"/>
      <c r="HJQ5" s="202"/>
      <c r="HJR5" s="202"/>
      <c r="HJS5" s="202"/>
      <c r="HJT5" s="202"/>
      <c r="HJU5" s="202"/>
      <c r="HJV5" s="202"/>
      <c r="HJW5" s="202"/>
      <c r="HJX5" s="202"/>
      <c r="HJY5" s="202"/>
      <c r="HJZ5" s="202"/>
      <c r="HKA5" s="202"/>
      <c r="HKB5" s="202"/>
      <c r="HKC5" s="202"/>
      <c r="HKD5" s="202"/>
      <c r="HKE5" s="202"/>
      <c r="HKF5" s="202"/>
      <c r="HKG5" s="202"/>
      <c r="HKH5" s="202"/>
      <c r="HKI5" s="202"/>
      <c r="HKJ5" s="202"/>
      <c r="HKK5" s="202"/>
      <c r="HKO5" s="233"/>
      <c r="HKP5" s="233"/>
      <c r="HKQ5" s="202"/>
      <c r="HKR5" s="203"/>
      <c r="HKS5" s="202"/>
      <c r="HKT5" s="204"/>
      <c r="HKU5" s="201"/>
      <c r="HKV5" s="201"/>
      <c r="HKW5" s="202"/>
      <c r="HKX5" s="202"/>
      <c r="HKY5" s="202"/>
      <c r="HKZ5" s="202"/>
      <c r="HLA5" s="202"/>
      <c r="HLB5" s="202"/>
      <c r="HLC5" s="202"/>
      <c r="HLD5" s="202"/>
      <c r="HLE5" s="202"/>
      <c r="HLF5" s="202"/>
      <c r="HLG5" s="202"/>
      <c r="HLH5" s="202"/>
      <c r="HLI5" s="202"/>
      <c r="HLJ5" s="202"/>
      <c r="HLK5" s="202"/>
      <c r="HLL5" s="202"/>
      <c r="HLM5" s="202"/>
      <c r="HLN5" s="202"/>
      <c r="HLO5" s="202"/>
      <c r="HLP5" s="202"/>
      <c r="HLQ5" s="202"/>
      <c r="HLR5" s="202"/>
      <c r="HLS5" s="202"/>
      <c r="HLT5" s="202"/>
      <c r="HLU5" s="202"/>
      <c r="HLV5" s="202"/>
      <c r="HLW5" s="202"/>
      <c r="HLX5" s="202"/>
      <c r="HLY5" s="202"/>
      <c r="HLZ5" s="202"/>
      <c r="HMA5" s="202"/>
      <c r="HMB5" s="202"/>
      <c r="HMC5" s="202"/>
      <c r="HMD5" s="202"/>
      <c r="HME5" s="202"/>
      <c r="HMF5" s="202"/>
      <c r="HMG5" s="202"/>
      <c r="HMH5" s="202"/>
      <c r="HMI5" s="202"/>
      <c r="HMJ5" s="202"/>
      <c r="HMN5" s="233"/>
      <c r="HMO5" s="233"/>
      <c r="HMP5" s="202"/>
      <c r="HMQ5" s="203"/>
      <c r="HMR5" s="202"/>
      <c r="HMS5" s="204"/>
      <c r="HMT5" s="201"/>
      <c r="HMU5" s="201"/>
      <c r="HMV5" s="202"/>
      <c r="HMW5" s="202"/>
      <c r="HMX5" s="202"/>
      <c r="HMY5" s="202"/>
      <c r="HMZ5" s="202"/>
      <c r="HNA5" s="202"/>
      <c r="HNB5" s="202"/>
      <c r="HNC5" s="202"/>
      <c r="HND5" s="202"/>
      <c r="HNE5" s="202"/>
      <c r="HNF5" s="202"/>
      <c r="HNG5" s="202"/>
      <c r="HNH5" s="202"/>
      <c r="HNI5" s="202"/>
      <c r="HNJ5" s="202"/>
      <c r="HNK5" s="202"/>
      <c r="HNL5" s="202"/>
      <c r="HNM5" s="202"/>
      <c r="HNN5" s="202"/>
      <c r="HNO5" s="202"/>
      <c r="HNP5" s="202"/>
      <c r="HNQ5" s="202"/>
      <c r="HNR5" s="202"/>
      <c r="HNS5" s="202"/>
      <c r="HNT5" s="202"/>
      <c r="HNU5" s="202"/>
      <c r="HNV5" s="202"/>
      <c r="HNW5" s="202"/>
      <c r="HNX5" s="202"/>
      <c r="HNY5" s="202"/>
      <c r="HNZ5" s="202"/>
      <c r="HOA5" s="202"/>
      <c r="HOB5" s="202"/>
      <c r="HOC5" s="202"/>
      <c r="HOD5" s="202"/>
      <c r="HOE5" s="202"/>
      <c r="HOF5" s="202"/>
      <c r="HOG5" s="202"/>
      <c r="HOH5" s="202"/>
      <c r="HOI5" s="202"/>
      <c r="HOM5" s="233"/>
      <c r="HON5" s="233"/>
      <c r="HOO5" s="202"/>
      <c r="HOP5" s="203"/>
      <c r="HOQ5" s="202"/>
      <c r="HOR5" s="204"/>
      <c r="HOS5" s="201"/>
      <c r="HOT5" s="201"/>
      <c r="HOU5" s="202"/>
      <c r="HOV5" s="202"/>
      <c r="HOW5" s="202"/>
      <c r="HOX5" s="202"/>
      <c r="HOY5" s="202"/>
      <c r="HOZ5" s="202"/>
      <c r="HPA5" s="202"/>
      <c r="HPB5" s="202"/>
      <c r="HPC5" s="202"/>
      <c r="HPD5" s="202"/>
      <c r="HPE5" s="202"/>
      <c r="HPF5" s="202"/>
      <c r="HPG5" s="202"/>
      <c r="HPH5" s="202"/>
      <c r="HPI5" s="202"/>
      <c r="HPJ5" s="202"/>
      <c r="HPK5" s="202"/>
      <c r="HPL5" s="202"/>
      <c r="HPM5" s="202"/>
      <c r="HPN5" s="202"/>
      <c r="HPO5" s="202"/>
      <c r="HPP5" s="202"/>
      <c r="HPQ5" s="202"/>
      <c r="HPR5" s="202"/>
      <c r="HPS5" s="202"/>
      <c r="HPT5" s="202"/>
      <c r="HPU5" s="202"/>
      <c r="HPV5" s="202"/>
      <c r="HPW5" s="202"/>
      <c r="HPX5" s="202"/>
      <c r="HPY5" s="202"/>
      <c r="HPZ5" s="202"/>
      <c r="HQA5" s="202"/>
      <c r="HQB5" s="202"/>
      <c r="HQC5" s="202"/>
      <c r="HQD5" s="202"/>
      <c r="HQE5" s="202"/>
      <c r="HQF5" s="202"/>
      <c r="HQG5" s="202"/>
      <c r="HQH5" s="202"/>
      <c r="HQL5" s="233"/>
      <c r="HQM5" s="233"/>
      <c r="HQN5" s="202"/>
      <c r="HQO5" s="203"/>
      <c r="HQP5" s="202"/>
      <c r="HQQ5" s="204"/>
      <c r="HQR5" s="201"/>
      <c r="HQS5" s="201"/>
      <c r="HQT5" s="202"/>
      <c r="HQU5" s="202"/>
      <c r="HQV5" s="202"/>
      <c r="HQW5" s="202"/>
      <c r="HQX5" s="202"/>
      <c r="HQY5" s="202"/>
      <c r="HQZ5" s="202"/>
      <c r="HRA5" s="202"/>
      <c r="HRB5" s="202"/>
      <c r="HRC5" s="202"/>
      <c r="HRD5" s="202"/>
      <c r="HRE5" s="202"/>
      <c r="HRF5" s="202"/>
      <c r="HRG5" s="202"/>
      <c r="HRH5" s="202"/>
      <c r="HRI5" s="202"/>
      <c r="HRJ5" s="202"/>
      <c r="HRK5" s="202"/>
      <c r="HRL5" s="202"/>
      <c r="HRM5" s="202"/>
      <c r="HRN5" s="202"/>
      <c r="HRO5" s="202"/>
      <c r="HRP5" s="202"/>
      <c r="HRQ5" s="202"/>
      <c r="HRR5" s="202"/>
      <c r="HRS5" s="202"/>
      <c r="HRT5" s="202"/>
      <c r="HRU5" s="202"/>
      <c r="HRV5" s="202"/>
      <c r="HRW5" s="202"/>
      <c r="HRX5" s="202"/>
      <c r="HRY5" s="202"/>
      <c r="HRZ5" s="202"/>
      <c r="HSA5" s="202"/>
      <c r="HSB5" s="202"/>
      <c r="HSC5" s="202"/>
      <c r="HSD5" s="202"/>
      <c r="HSE5" s="202"/>
      <c r="HSF5" s="202"/>
      <c r="HSG5" s="202"/>
      <c r="HSK5" s="233"/>
      <c r="HSL5" s="233"/>
      <c r="HSM5" s="202"/>
      <c r="HSN5" s="203"/>
      <c r="HSO5" s="202"/>
      <c r="HSP5" s="204"/>
      <c r="HSQ5" s="201"/>
      <c r="HSR5" s="201"/>
      <c r="HSS5" s="202"/>
      <c r="HST5" s="202"/>
      <c r="HSU5" s="202"/>
      <c r="HSV5" s="202"/>
      <c r="HSW5" s="202"/>
      <c r="HSX5" s="202"/>
      <c r="HSY5" s="202"/>
      <c r="HSZ5" s="202"/>
      <c r="HTA5" s="202"/>
      <c r="HTB5" s="202"/>
      <c r="HTC5" s="202"/>
      <c r="HTD5" s="202"/>
      <c r="HTE5" s="202"/>
      <c r="HTF5" s="202"/>
      <c r="HTG5" s="202"/>
      <c r="HTH5" s="202"/>
      <c r="HTI5" s="202"/>
      <c r="HTJ5" s="202"/>
      <c r="HTK5" s="202"/>
      <c r="HTL5" s="202"/>
      <c r="HTM5" s="202"/>
      <c r="HTN5" s="202"/>
      <c r="HTO5" s="202"/>
      <c r="HTP5" s="202"/>
      <c r="HTQ5" s="202"/>
      <c r="HTR5" s="202"/>
      <c r="HTS5" s="202"/>
      <c r="HTT5" s="202"/>
      <c r="HTU5" s="202"/>
      <c r="HTV5" s="202"/>
      <c r="HTW5" s="202"/>
      <c r="HTX5" s="202"/>
      <c r="HTY5" s="202"/>
      <c r="HTZ5" s="202"/>
      <c r="HUA5" s="202"/>
      <c r="HUB5" s="202"/>
      <c r="HUC5" s="202"/>
      <c r="HUD5" s="202"/>
      <c r="HUE5" s="202"/>
      <c r="HUF5" s="202"/>
      <c r="HUJ5" s="233"/>
      <c r="HUK5" s="233"/>
      <c r="HUL5" s="202"/>
      <c r="HUM5" s="203"/>
      <c r="HUN5" s="202"/>
      <c r="HUO5" s="204"/>
      <c r="HUP5" s="201"/>
      <c r="HUQ5" s="201"/>
      <c r="HUR5" s="202"/>
      <c r="HUS5" s="202"/>
      <c r="HUT5" s="202"/>
      <c r="HUU5" s="202"/>
      <c r="HUV5" s="202"/>
      <c r="HUW5" s="202"/>
      <c r="HUX5" s="202"/>
      <c r="HUY5" s="202"/>
      <c r="HUZ5" s="202"/>
      <c r="HVA5" s="202"/>
      <c r="HVB5" s="202"/>
      <c r="HVC5" s="202"/>
      <c r="HVD5" s="202"/>
      <c r="HVE5" s="202"/>
      <c r="HVF5" s="202"/>
      <c r="HVG5" s="202"/>
      <c r="HVH5" s="202"/>
      <c r="HVI5" s="202"/>
      <c r="HVJ5" s="202"/>
      <c r="HVK5" s="202"/>
      <c r="HVL5" s="202"/>
      <c r="HVM5" s="202"/>
      <c r="HVN5" s="202"/>
      <c r="HVO5" s="202"/>
      <c r="HVP5" s="202"/>
      <c r="HVQ5" s="202"/>
      <c r="HVR5" s="202"/>
      <c r="HVS5" s="202"/>
      <c r="HVT5" s="202"/>
      <c r="HVU5" s="202"/>
      <c r="HVV5" s="202"/>
      <c r="HVW5" s="202"/>
      <c r="HVX5" s="202"/>
      <c r="HVY5" s="202"/>
      <c r="HVZ5" s="202"/>
      <c r="HWA5" s="202"/>
      <c r="HWB5" s="202"/>
      <c r="HWC5" s="202"/>
      <c r="HWD5" s="202"/>
      <c r="HWE5" s="202"/>
      <c r="HWI5" s="233"/>
      <c r="HWJ5" s="233"/>
      <c r="HWK5" s="202"/>
      <c r="HWL5" s="203"/>
      <c r="HWM5" s="202"/>
      <c r="HWN5" s="204"/>
      <c r="HWO5" s="201"/>
      <c r="HWP5" s="201"/>
      <c r="HWQ5" s="202"/>
      <c r="HWR5" s="202"/>
      <c r="HWS5" s="202"/>
      <c r="HWT5" s="202"/>
      <c r="HWU5" s="202"/>
      <c r="HWV5" s="202"/>
      <c r="HWW5" s="202"/>
      <c r="HWX5" s="202"/>
      <c r="HWY5" s="202"/>
      <c r="HWZ5" s="202"/>
      <c r="HXA5" s="202"/>
      <c r="HXB5" s="202"/>
      <c r="HXC5" s="202"/>
      <c r="HXD5" s="202"/>
      <c r="HXE5" s="202"/>
      <c r="HXF5" s="202"/>
      <c r="HXG5" s="202"/>
      <c r="HXH5" s="202"/>
      <c r="HXI5" s="202"/>
      <c r="HXJ5" s="202"/>
      <c r="HXK5" s="202"/>
      <c r="HXL5" s="202"/>
      <c r="HXM5" s="202"/>
      <c r="HXN5" s="202"/>
      <c r="HXO5" s="202"/>
      <c r="HXP5" s="202"/>
      <c r="HXQ5" s="202"/>
      <c r="HXR5" s="202"/>
      <c r="HXS5" s="202"/>
      <c r="HXT5" s="202"/>
      <c r="HXU5" s="202"/>
      <c r="HXV5" s="202"/>
      <c r="HXW5" s="202"/>
      <c r="HXX5" s="202"/>
      <c r="HXY5" s="202"/>
      <c r="HXZ5" s="202"/>
      <c r="HYA5" s="202"/>
      <c r="HYB5" s="202"/>
      <c r="HYC5" s="202"/>
      <c r="HYD5" s="202"/>
      <c r="HYH5" s="233"/>
      <c r="HYI5" s="233"/>
      <c r="HYJ5" s="202"/>
      <c r="HYK5" s="203"/>
      <c r="HYL5" s="202"/>
      <c r="HYM5" s="204"/>
      <c r="HYN5" s="201"/>
      <c r="HYO5" s="201"/>
      <c r="HYP5" s="202"/>
      <c r="HYQ5" s="202"/>
      <c r="HYR5" s="202"/>
      <c r="HYS5" s="202"/>
      <c r="HYT5" s="202"/>
      <c r="HYU5" s="202"/>
      <c r="HYV5" s="202"/>
      <c r="HYW5" s="202"/>
      <c r="HYX5" s="202"/>
      <c r="HYY5" s="202"/>
      <c r="HYZ5" s="202"/>
      <c r="HZA5" s="202"/>
      <c r="HZB5" s="202"/>
      <c r="HZC5" s="202"/>
      <c r="HZD5" s="202"/>
      <c r="HZE5" s="202"/>
      <c r="HZF5" s="202"/>
      <c r="HZG5" s="202"/>
      <c r="HZH5" s="202"/>
      <c r="HZI5" s="202"/>
      <c r="HZJ5" s="202"/>
      <c r="HZK5" s="202"/>
      <c r="HZL5" s="202"/>
      <c r="HZM5" s="202"/>
      <c r="HZN5" s="202"/>
      <c r="HZO5" s="202"/>
      <c r="HZP5" s="202"/>
      <c r="HZQ5" s="202"/>
      <c r="HZR5" s="202"/>
      <c r="HZS5" s="202"/>
      <c r="HZT5" s="202"/>
      <c r="HZU5" s="202"/>
      <c r="HZV5" s="202"/>
      <c r="HZW5" s="202"/>
      <c r="HZX5" s="202"/>
      <c r="HZY5" s="202"/>
      <c r="HZZ5" s="202"/>
      <c r="IAA5" s="202"/>
      <c r="IAB5" s="202"/>
      <c r="IAC5" s="202"/>
      <c r="IAG5" s="233"/>
      <c r="IAH5" s="233"/>
      <c r="IAI5" s="202"/>
      <c r="IAJ5" s="203"/>
      <c r="IAK5" s="202"/>
      <c r="IAL5" s="204"/>
      <c r="IAM5" s="201"/>
      <c r="IAN5" s="201"/>
      <c r="IAO5" s="202"/>
      <c r="IAP5" s="202"/>
      <c r="IAQ5" s="202"/>
      <c r="IAR5" s="202"/>
      <c r="IAS5" s="202"/>
      <c r="IAT5" s="202"/>
      <c r="IAU5" s="202"/>
      <c r="IAV5" s="202"/>
      <c r="IAW5" s="202"/>
      <c r="IAX5" s="202"/>
      <c r="IAY5" s="202"/>
      <c r="IAZ5" s="202"/>
      <c r="IBA5" s="202"/>
      <c r="IBB5" s="202"/>
      <c r="IBC5" s="202"/>
      <c r="IBD5" s="202"/>
      <c r="IBE5" s="202"/>
      <c r="IBF5" s="202"/>
      <c r="IBG5" s="202"/>
      <c r="IBH5" s="202"/>
      <c r="IBI5" s="202"/>
      <c r="IBJ5" s="202"/>
      <c r="IBK5" s="202"/>
      <c r="IBL5" s="202"/>
      <c r="IBM5" s="202"/>
      <c r="IBN5" s="202"/>
      <c r="IBO5" s="202"/>
      <c r="IBP5" s="202"/>
      <c r="IBQ5" s="202"/>
      <c r="IBR5" s="202"/>
      <c r="IBS5" s="202"/>
      <c r="IBT5" s="202"/>
      <c r="IBU5" s="202"/>
      <c r="IBV5" s="202"/>
      <c r="IBW5" s="202"/>
      <c r="IBX5" s="202"/>
      <c r="IBY5" s="202"/>
      <c r="IBZ5" s="202"/>
      <c r="ICA5" s="202"/>
      <c r="ICB5" s="202"/>
      <c r="ICF5" s="233"/>
      <c r="ICG5" s="233"/>
      <c r="ICH5" s="202"/>
      <c r="ICI5" s="203"/>
      <c r="ICJ5" s="202"/>
      <c r="ICK5" s="204"/>
      <c r="ICL5" s="201"/>
      <c r="ICM5" s="201"/>
      <c r="ICN5" s="202"/>
      <c r="ICO5" s="202"/>
      <c r="ICP5" s="202"/>
      <c r="ICQ5" s="202"/>
      <c r="ICR5" s="202"/>
      <c r="ICS5" s="202"/>
      <c r="ICT5" s="202"/>
      <c r="ICU5" s="202"/>
      <c r="ICV5" s="202"/>
      <c r="ICW5" s="202"/>
      <c r="ICX5" s="202"/>
      <c r="ICY5" s="202"/>
      <c r="ICZ5" s="202"/>
      <c r="IDA5" s="202"/>
      <c r="IDB5" s="202"/>
      <c r="IDC5" s="202"/>
      <c r="IDD5" s="202"/>
      <c r="IDE5" s="202"/>
      <c r="IDF5" s="202"/>
      <c r="IDG5" s="202"/>
      <c r="IDH5" s="202"/>
      <c r="IDI5" s="202"/>
      <c r="IDJ5" s="202"/>
      <c r="IDK5" s="202"/>
      <c r="IDL5" s="202"/>
      <c r="IDM5" s="202"/>
      <c r="IDN5" s="202"/>
      <c r="IDO5" s="202"/>
      <c r="IDP5" s="202"/>
      <c r="IDQ5" s="202"/>
      <c r="IDR5" s="202"/>
      <c r="IDS5" s="202"/>
      <c r="IDT5" s="202"/>
      <c r="IDU5" s="202"/>
      <c r="IDV5" s="202"/>
      <c r="IDW5" s="202"/>
      <c r="IDX5" s="202"/>
      <c r="IDY5" s="202"/>
      <c r="IDZ5" s="202"/>
      <c r="IEA5" s="202"/>
      <c r="IEE5" s="233"/>
      <c r="IEF5" s="233"/>
      <c r="IEG5" s="202"/>
      <c r="IEH5" s="203"/>
      <c r="IEI5" s="202"/>
      <c r="IEJ5" s="204"/>
      <c r="IEK5" s="201"/>
      <c r="IEL5" s="201"/>
      <c r="IEM5" s="202"/>
      <c r="IEN5" s="202"/>
      <c r="IEO5" s="202"/>
      <c r="IEP5" s="202"/>
      <c r="IEQ5" s="202"/>
      <c r="IER5" s="202"/>
      <c r="IES5" s="202"/>
      <c r="IET5" s="202"/>
      <c r="IEU5" s="202"/>
      <c r="IEV5" s="202"/>
      <c r="IEW5" s="202"/>
      <c r="IEX5" s="202"/>
      <c r="IEY5" s="202"/>
      <c r="IEZ5" s="202"/>
      <c r="IFA5" s="202"/>
      <c r="IFB5" s="202"/>
      <c r="IFC5" s="202"/>
      <c r="IFD5" s="202"/>
      <c r="IFE5" s="202"/>
      <c r="IFF5" s="202"/>
      <c r="IFG5" s="202"/>
      <c r="IFH5" s="202"/>
      <c r="IFI5" s="202"/>
      <c r="IFJ5" s="202"/>
      <c r="IFK5" s="202"/>
      <c r="IFL5" s="202"/>
      <c r="IFM5" s="202"/>
      <c r="IFN5" s="202"/>
      <c r="IFO5" s="202"/>
      <c r="IFP5" s="202"/>
      <c r="IFQ5" s="202"/>
      <c r="IFR5" s="202"/>
      <c r="IFS5" s="202"/>
      <c r="IFT5" s="202"/>
      <c r="IFU5" s="202"/>
      <c r="IFV5" s="202"/>
      <c r="IFW5" s="202"/>
      <c r="IFX5" s="202"/>
      <c r="IFY5" s="202"/>
      <c r="IFZ5" s="202"/>
      <c r="IGD5" s="233"/>
      <c r="IGE5" s="233"/>
      <c r="IGF5" s="202"/>
      <c r="IGG5" s="203"/>
      <c r="IGH5" s="202"/>
      <c r="IGI5" s="204"/>
      <c r="IGJ5" s="201"/>
      <c r="IGK5" s="201"/>
      <c r="IGL5" s="202"/>
      <c r="IGM5" s="202"/>
      <c r="IGN5" s="202"/>
      <c r="IGO5" s="202"/>
      <c r="IGP5" s="202"/>
      <c r="IGQ5" s="202"/>
      <c r="IGR5" s="202"/>
      <c r="IGS5" s="202"/>
      <c r="IGT5" s="202"/>
      <c r="IGU5" s="202"/>
      <c r="IGV5" s="202"/>
      <c r="IGW5" s="202"/>
      <c r="IGX5" s="202"/>
      <c r="IGY5" s="202"/>
      <c r="IGZ5" s="202"/>
      <c r="IHA5" s="202"/>
      <c r="IHB5" s="202"/>
      <c r="IHC5" s="202"/>
      <c r="IHD5" s="202"/>
      <c r="IHE5" s="202"/>
      <c r="IHF5" s="202"/>
      <c r="IHG5" s="202"/>
      <c r="IHH5" s="202"/>
      <c r="IHI5" s="202"/>
      <c r="IHJ5" s="202"/>
      <c r="IHK5" s="202"/>
      <c r="IHL5" s="202"/>
      <c r="IHM5" s="202"/>
      <c r="IHN5" s="202"/>
      <c r="IHO5" s="202"/>
      <c r="IHP5" s="202"/>
      <c r="IHQ5" s="202"/>
      <c r="IHR5" s="202"/>
      <c r="IHS5" s="202"/>
      <c r="IHT5" s="202"/>
      <c r="IHU5" s="202"/>
      <c r="IHV5" s="202"/>
      <c r="IHW5" s="202"/>
      <c r="IHX5" s="202"/>
      <c r="IHY5" s="202"/>
      <c r="IIC5" s="233"/>
      <c r="IID5" s="233"/>
      <c r="IIE5" s="202"/>
      <c r="IIF5" s="203"/>
      <c r="IIG5" s="202"/>
      <c r="IIH5" s="204"/>
      <c r="III5" s="201"/>
      <c r="IIJ5" s="201"/>
      <c r="IIK5" s="202"/>
      <c r="IIL5" s="202"/>
      <c r="IIM5" s="202"/>
      <c r="IIN5" s="202"/>
      <c r="IIO5" s="202"/>
      <c r="IIP5" s="202"/>
      <c r="IIQ5" s="202"/>
      <c r="IIR5" s="202"/>
      <c r="IIS5" s="202"/>
      <c r="IIT5" s="202"/>
      <c r="IIU5" s="202"/>
      <c r="IIV5" s="202"/>
      <c r="IIW5" s="202"/>
      <c r="IIX5" s="202"/>
      <c r="IIY5" s="202"/>
      <c r="IIZ5" s="202"/>
      <c r="IJA5" s="202"/>
      <c r="IJB5" s="202"/>
      <c r="IJC5" s="202"/>
      <c r="IJD5" s="202"/>
      <c r="IJE5" s="202"/>
      <c r="IJF5" s="202"/>
      <c r="IJG5" s="202"/>
      <c r="IJH5" s="202"/>
      <c r="IJI5" s="202"/>
      <c r="IJJ5" s="202"/>
      <c r="IJK5" s="202"/>
      <c r="IJL5" s="202"/>
      <c r="IJM5" s="202"/>
      <c r="IJN5" s="202"/>
      <c r="IJO5" s="202"/>
      <c r="IJP5" s="202"/>
      <c r="IJQ5" s="202"/>
      <c r="IJR5" s="202"/>
      <c r="IJS5" s="202"/>
      <c r="IJT5" s="202"/>
      <c r="IJU5" s="202"/>
      <c r="IJV5" s="202"/>
      <c r="IJW5" s="202"/>
      <c r="IJX5" s="202"/>
      <c r="IKB5" s="233"/>
      <c r="IKC5" s="233"/>
      <c r="IKD5" s="202"/>
      <c r="IKE5" s="203"/>
      <c r="IKF5" s="202"/>
      <c r="IKG5" s="204"/>
      <c r="IKH5" s="201"/>
      <c r="IKI5" s="201"/>
      <c r="IKJ5" s="202"/>
      <c r="IKK5" s="202"/>
      <c r="IKL5" s="202"/>
      <c r="IKM5" s="202"/>
      <c r="IKN5" s="202"/>
      <c r="IKO5" s="202"/>
      <c r="IKP5" s="202"/>
      <c r="IKQ5" s="202"/>
      <c r="IKR5" s="202"/>
      <c r="IKS5" s="202"/>
      <c r="IKT5" s="202"/>
      <c r="IKU5" s="202"/>
      <c r="IKV5" s="202"/>
      <c r="IKW5" s="202"/>
      <c r="IKX5" s="202"/>
      <c r="IKY5" s="202"/>
      <c r="IKZ5" s="202"/>
      <c r="ILA5" s="202"/>
      <c r="ILB5" s="202"/>
      <c r="ILC5" s="202"/>
      <c r="ILD5" s="202"/>
      <c r="ILE5" s="202"/>
      <c r="ILF5" s="202"/>
      <c r="ILG5" s="202"/>
      <c r="ILH5" s="202"/>
      <c r="ILI5" s="202"/>
      <c r="ILJ5" s="202"/>
      <c r="ILK5" s="202"/>
      <c r="ILL5" s="202"/>
      <c r="ILM5" s="202"/>
      <c r="ILN5" s="202"/>
      <c r="ILO5" s="202"/>
      <c r="ILP5" s="202"/>
      <c r="ILQ5" s="202"/>
      <c r="ILR5" s="202"/>
      <c r="ILS5" s="202"/>
      <c r="ILT5" s="202"/>
      <c r="ILU5" s="202"/>
      <c r="ILV5" s="202"/>
      <c r="ILW5" s="202"/>
      <c r="IMA5" s="233"/>
      <c r="IMB5" s="233"/>
      <c r="IMC5" s="202"/>
      <c r="IMD5" s="203"/>
      <c r="IME5" s="202"/>
      <c r="IMF5" s="204"/>
      <c r="IMG5" s="201"/>
      <c r="IMH5" s="201"/>
      <c r="IMI5" s="202"/>
      <c r="IMJ5" s="202"/>
      <c r="IMK5" s="202"/>
      <c r="IML5" s="202"/>
      <c r="IMM5" s="202"/>
      <c r="IMN5" s="202"/>
      <c r="IMO5" s="202"/>
      <c r="IMP5" s="202"/>
      <c r="IMQ5" s="202"/>
      <c r="IMR5" s="202"/>
      <c r="IMS5" s="202"/>
      <c r="IMT5" s="202"/>
      <c r="IMU5" s="202"/>
      <c r="IMV5" s="202"/>
      <c r="IMW5" s="202"/>
      <c r="IMX5" s="202"/>
      <c r="IMY5" s="202"/>
      <c r="IMZ5" s="202"/>
      <c r="INA5" s="202"/>
      <c r="INB5" s="202"/>
      <c r="INC5" s="202"/>
      <c r="IND5" s="202"/>
      <c r="INE5" s="202"/>
      <c r="INF5" s="202"/>
      <c r="ING5" s="202"/>
      <c r="INH5" s="202"/>
      <c r="INI5" s="202"/>
      <c r="INJ5" s="202"/>
      <c r="INK5" s="202"/>
      <c r="INL5" s="202"/>
      <c r="INM5" s="202"/>
      <c r="INN5" s="202"/>
      <c r="INO5" s="202"/>
      <c r="INP5" s="202"/>
      <c r="INQ5" s="202"/>
      <c r="INR5" s="202"/>
      <c r="INS5" s="202"/>
      <c r="INT5" s="202"/>
      <c r="INU5" s="202"/>
      <c r="INV5" s="202"/>
      <c r="INZ5" s="233"/>
      <c r="IOA5" s="233"/>
      <c r="IOB5" s="202"/>
      <c r="IOC5" s="203"/>
      <c r="IOD5" s="202"/>
      <c r="IOE5" s="204"/>
      <c r="IOF5" s="201"/>
      <c r="IOG5" s="201"/>
      <c r="IOH5" s="202"/>
      <c r="IOI5" s="202"/>
      <c r="IOJ5" s="202"/>
      <c r="IOK5" s="202"/>
      <c r="IOL5" s="202"/>
      <c r="IOM5" s="202"/>
      <c r="ION5" s="202"/>
      <c r="IOO5" s="202"/>
      <c r="IOP5" s="202"/>
      <c r="IOQ5" s="202"/>
      <c r="IOR5" s="202"/>
      <c r="IOS5" s="202"/>
      <c r="IOT5" s="202"/>
      <c r="IOU5" s="202"/>
      <c r="IOV5" s="202"/>
      <c r="IOW5" s="202"/>
      <c r="IOX5" s="202"/>
      <c r="IOY5" s="202"/>
      <c r="IOZ5" s="202"/>
      <c r="IPA5" s="202"/>
      <c r="IPB5" s="202"/>
      <c r="IPC5" s="202"/>
      <c r="IPD5" s="202"/>
      <c r="IPE5" s="202"/>
      <c r="IPF5" s="202"/>
      <c r="IPG5" s="202"/>
      <c r="IPH5" s="202"/>
      <c r="IPI5" s="202"/>
      <c r="IPJ5" s="202"/>
      <c r="IPK5" s="202"/>
      <c r="IPL5" s="202"/>
      <c r="IPM5" s="202"/>
      <c r="IPN5" s="202"/>
      <c r="IPO5" s="202"/>
      <c r="IPP5" s="202"/>
      <c r="IPQ5" s="202"/>
      <c r="IPR5" s="202"/>
      <c r="IPS5" s="202"/>
      <c r="IPT5" s="202"/>
      <c r="IPU5" s="202"/>
      <c r="IPY5" s="233"/>
      <c r="IPZ5" s="233"/>
      <c r="IQA5" s="202"/>
      <c r="IQB5" s="203"/>
      <c r="IQC5" s="202"/>
      <c r="IQD5" s="204"/>
      <c r="IQE5" s="201"/>
      <c r="IQF5" s="201"/>
      <c r="IQG5" s="202"/>
      <c r="IQH5" s="202"/>
      <c r="IQI5" s="202"/>
      <c r="IQJ5" s="202"/>
      <c r="IQK5" s="202"/>
      <c r="IQL5" s="202"/>
      <c r="IQM5" s="202"/>
      <c r="IQN5" s="202"/>
      <c r="IQO5" s="202"/>
      <c r="IQP5" s="202"/>
      <c r="IQQ5" s="202"/>
      <c r="IQR5" s="202"/>
      <c r="IQS5" s="202"/>
      <c r="IQT5" s="202"/>
      <c r="IQU5" s="202"/>
      <c r="IQV5" s="202"/>
      <c r="IQW5" s="202"/>
      <c r="IQX5" s="202"/>
      <c r="IQY5" s="202"/>
      <c r="IQZ5" s="202"/>
      <c r="IRA5" s="202"/>
      <c r="IRB5" s="202"/>
      <c r="IRC5" s="202"/>
      <c r="IRD5" s="202"/>
      <c r="IRE5" s="202"/>
      <c r="IRF5" s="202"/>
      <c r="IRG5" s="202"/>
      <c r="IRH5" s="202"/>
      <c r="IRI5" s="202"/>
      <c r="IRJ5" s="202"/>
      <c r="IRK5" s="202"/>
      <c r="IRL5" s="202"/>
      <c r="IRM5" s="202"/>
      <c r="IRN5" s="202"/>
      <c r="IRO5" s="202"/>
      <c r="IRP5" s="202"/>
      <c r="IRQ5" s="202"/>
      <c r="IRR5" s="202"/>
      <c r="IRS5" s="202"/>
      <c r="IRT5" s="202"/>
      <c r="IRX5" s="233"/>
      <c r="IRY5" s="233"/>
      <c r="IRZ5" s="202"/>
      <c r="ISA5" s="203"/>
      <c r="ISB5" s="202"/>
      <c r="ISC5" s="204"/>
      <c r="ISD5" s="201"/>
      <c r="ISE5" s="201"/>
      <c r="ISF5" s="202"/>
      <c r="ISG5" s="202"/>
      <c r="ISH5" s="202"/>
      <c r="ISI5" s="202"/>
      <c r="ISJ5" s="202"/>
      <c r="ISK5" s="202"/>
      <c r="ISL5" s="202"/>
      <c r="ISM5" s="202"/>
      <c r="ISN5" s="202"/>
      <c r="ISO5" s="202"/>
      <c r="ISP5" s="202"/>
      <c r="ISQ5" s="202"/>
      <c r="ISR5" s="202"/>
      <c r="ISS5" s="202"/>
      <c r="IST5" s="202"/>
      <c r="ISU5" s="202"/>
      <c r="ISV5" s="202"/>
      <c r="ISW5" s="202"/>
      <c r="ISX5" s="202"/>
      <c r="ISY5" s="202"/>
      <c r="ISZ5" s="202"/>
      <c r="ITA5" s="202"/>
      <c r="ITB5" s="202"/>
      <c r="ITC5" s="202"/>
      <c r="ITD5" s="202"/>
      <c r="ITE5" s="202"/>
      <c r="ITF5" s="202"/>
      <c r="ITG5" s="202"/>
      <c r="ITH5" s="202"/>
      <c r="ITI5" s="202"/>
      <c r="ITJ5" s="202"/>
      <c r="ITK5" s="202"/>
      <c r="ITL5" s="202"/>
      <c r="ITM5" s="202"/>
      <c r="ITN5" s="202"/>
      <c r="ITO5" s="202"/>
      <c r="ITP5" s="202"/>
      <c r="ITQ5" s="202"/>
      <c r="ITR5" s="202"/>
      <c r="ITS5" s="202"/>
      <c r="ITW5" s="233"/>
      <c r="ITX5" s="233"/>
      <c r="ITY5" s="202"/>
      <c r="ITZ5" s="203"/>
      <c r="IUA5" s="202"/>
      <c r="IUB5" s="204"/>
      <c r="IUC5" s="201"/>
      <c r="IUD5" s="201"/>
      <c r="IUE5" s="202"/>
      <c r="IUF5" s="202"/>
      <c r="IUG5" s="202"/>
      <c r="IUH5" s="202"/>
      <c r="IUI5" s="202"/>
      <c r="IUJ5" s="202"/>
      <c r="IUK5" s="202"/>
      <c r="IUL5" s="202"/>
      <c r="IUM5" s="202"/>
      <c r="IUN5" s="202"/>
      <c r="IUO5" s="202"/>
      <c r="IUP5" s="202"/>
      <c r="IUQ5" s="202"/>
      <c r="IUR5" s="202"/>
      <c r="IUS5" s="202"/>
      <c r="IUT5" s="202"/>
      <c r="IUU5" s="202"/>
      <c r="IUV5" s="202"/>
      <c r="IUW5" s="202"/>
      <c r="IUX5" s="202"/>
      <c r="IUY5" s="202"/>
      <c r="IUZ5" s="202"/>
      <c r="IVA5" s="202"/>
      <c r="IVB5" s="202"/>
      <c r="IVC5" s="202"/>
      <c r="IVD5" s="202"/>
      <c r="IVE5" s="202"/>
      <c r="IVF5" s="202"/>
      <c r="IVG5" s="202"/>
      <c r="IVH5" s="202"/>
      <c r="IVI5" s="202"/>
      <c r="IVJ5" s="202"/>
      <c r="IVK5" s="202"/>
      <c r="IVL5" s="202"/>
      <c r="IVM5" s="202"/>
      <c r="IVN5" s="202"/>
      <c r="IVO5" s="202"/>
      <c r="IVP5" s="202"/>
      <c r="IVQ5" s="202"/>
      <c r="IVR5" s="202"/>
      <c r="IVV5" s="233"/>
      <c r="IVW5" s="233"/>
      <c r="IVX5" s="202"/>
      <c r="IVY5" s="203"/>
      <c r="IVZ5" s="202"/>
      <c r="IWA5" s="204"/>
      <c r="IWB5" s="201"/>
      <c r="IWC5" s="201"/>
      <c r="IWD5" s="202"/>
      <c r="IWE5" s="202"/>
      <c r="IWF5" s="202"/>
      <c r="IWG5" s="202"/>
      <c r="IWH5" s="202"/>
      <c r="IWI5" s="202"/>
      <c r="IWJ5" s="202"/>
      <c r="IWK5" s="202"/>
      <c r="IWL5" s="202"/>
      <c r="IWM5" s="202"/>
      <c r="IWN5" s="202"/>
      <c r="IWO5" s="202"/>
      <c r="IWP5" s="202"/>
      <c r="IWQ5" s="202"/>
      <c r="IWR5" s="202"/>
      <c r="IWS5" s="202"/>
      <c r="IWT5" s="202"/>
      <c r="IWU5" s="202"/>
      <c r="IWV5" s="202"/>
      <c r="IWW5" s="202"/>
      <c r="IWX5" s="202"/>
      <c r="IWY5" s="202"/>
      <c r="IWZ5" s="202"/>
      <c r="IXA5" s="202"/>
      <c r="IXB5" s="202"/>
      <c r="IXC5" s="202"/>
      <c r="IXD5" s="202"/>
      <c r="IXE5" s="202"/>
      <c r="IXF5" s="202"/>
      <c r="IXG5" s="202"/>
      <c r="IXH5" s="202"/>
      <c r="IXI5" s="202"/>
      <c r="IXJ5" s="202"/>
      <c r="IXK5" s="202"/>
      <c r="IXL5" s="202"/>
      <c r="IXM5" s="202"/>
      <c r="IXN5" s="202"/>
      <c r="IXO5" s="202"/>
      <c r="IXP5" s="202"/>
      <c r="IXQ5" s="202"/>
      <c r="IXU5" s="233"/>
      <c r="IXV5" s="233"/>
      <c r="IXW5" s="202"/>
      <c r="IXX5" s="203"/>
      <c r="IXY5" s="202"/>
      <c r="IXZ5" s="204"/>
      <c r="IYA5" s="201"/>
      <c r="IYB5" s="201"/>
      <c r="IYC5" s="202"/>
      <c r="IYD5" s="202"/>
      <c r="IYE5" s="202"/>
      <c r="IYF5" s="202"/>
      <c r="IYG5" s="202"/>
      <c r="IYH5" s="202"/>
      <c r="IYI5" s="202"/>
      <c r="IYJ5" s="202"/>
      <c r="IYK5" s="202"/>
      <c r="IYL5" s="202"/>
      <c r="IYM5" s="202"/>
      <c r="IYN5" s="202"/>
      <c r="IYO5" s="202"/>
      <c r="IYP5" s="202"/>
      <c r="IYQ5" s="202"/>
      <c r="IYR5" s="202"/>
      <c r="IYS5" s="202"/>
      <c r="IYT5" s="202"/>
      <c r="IYU5" s="202"/>
      <c r="IYV5" s="202"/>
      <c r="IYW5" s="202"/>
      <c r="IYX5" s="202"/>
      <c r="IYY5" s="202"/>
      <c r="IYZ5" s="202"/>
      <c r="IZA5" s="202"/>
      <c r="IZB5" s="202"/>
      <c r="IZC5" s="202"/>
      <c r="IZD5" s="202"/>
      <c r="IZE5" s="202"/>
      <c r="IZF5" s="202"/>
      <c r="IZG5" s="202"/>
      <c r="IZH5" s="202"/>
      <c r="IZI5" s="202"/>
      <c r="IZJ5" s="202"/>
      <c r="IZK5" s="202"/>
      <c r="IZL5" s="202"/>
      <c r="IZM5" s="202"/>
      <c r="IZN5" s="202"/>
      <c r="IZO5" s="202"/>
      <c r="IZP5" s="202"/>
      <c r="IZT5" s="233"/>
      <c r="IZU5" s="233"/>
      <c r="IZV5" s="202"/>
      <c r="IZW5" s="203"/>
      <c r="IZX5" s="202"/>
      <c r="IZY5" s="204"/>
      <c r="IZZ5" s="201"/>
      <c r="JAA5" s="201"/>
      <c r="JAB5" s="202"/>
      <c r="JAC5" s="202"/>
      <c r="JAD5" s="202"/>
      <c r="JAE5" s="202"/>
      <c r="JAF5" s="202"/>
      <c r="JAG5" s="202"/>
      <c r="JAH5" s="202"/>
      <c r="JAI5" s="202"/>
      <c r="JAJ5" s="202"/>
      <c r="JAK5" s="202"/>
      <c r="JAL5" s="202"/>
      <c r="JAM5" s="202"/>
      <c r="JAN5" s="202"/>
      <c r="JAO5" s="202"/>
      <c r="JAP5" s="202"/>
      <c r="JAQ5" s="202"/>
      <c r="JAR5" s="202"/>
      <c r="JAS5" s="202"/>
      <c r="JAT5" s="202"/>
      <c r="JAU5" s="202"/>
      <c r="JAV5" s="202"/>
      <c r="JAW5" s="202"/>
      <c r="JAX5" s="202"/>
      <c r="JAY5" s="202"/>
      <c r="JAZ5" s="202"/>
      <c r="JBA5" s="202"/>
      <c r="JBB5" s="202"/>
      <c r="JBC5" s="202"/>
      <c r="JBD5" s="202"/>
      <c r="JBE5" s="202"/>
      <c r="JBF5" s="202"/>
      <c r="JBG5" s="202"/>
      <c r="JBH5" s="202"/>
      <c r="JBI5" s="202"/>
      <c r="JBJ5" s="202"/>
      <c r="JBK5" s="202"/>
      <c r="JBL5" s="202"/>
      <c r="JBM5" s="202"/>
      <c r="JBN5" s="202"/>
      <c r="JBO5" s="202"/>
      <c r="JBS5" s="233"/>
      <c r="JBT5" s="233"/>
      <c r="JBU5" s="202"/>
      <c r="JBV5" s="203"/>
      <c r="JBW5" s="202"/>
      <c r="JBX5" s="204"/>
      <c r="JBY5" s="201"/>
      <c r="JBZ5" s="201"/>
      <c r="JCA5" s="202"/>
      <c r="JCB5" s="202"/>
      <c r="JCC5" s="202"/>
      <c r="JCD5" s="202"/>
      <c r="JCE5" s="202"/>
      <c r="JCF5" s="202"/>
      <c r="JCG5" s="202"/>
      <c r="JCH5" s="202"/>
      <c r="JCI5" s="202"/>
      <c r="JCJ5" s="202"/>
      <c r="JCK5" s="202"/>
      <c r="JCL5" s="202"/>
      <c r="JCM5" s="202"/>
      <c r="JCN5" s="202"/>
      <c r="JCO5" s="202"/>
      <c r="JCP5" s="202"/>
      <c r="JCQ5" s="202"/>
      <c r="JCR5" s="202"/>
      <c r="JCS5" s="202"/>
      <c r="JCT5" s="202"/>
      <c r="JCU5" s="202"/>
      <c r="JCV5" s="202"/>
      <c r="JCW5" s="202"/>
      <c r="JCX5" s="202"/>
      <c r="JCY5" s="202"/>
      <c r="JCZ5" s="202"/>
      <c r="JDA5" s="202"/>
      <c r="JDB5" s="202"/>
      <c r="JDC5" s="202"/>
      <c r="JDD5" s="202"/>
      <c r="JDE5" s="202"/>
      <c r="JDF5" s="202"/>
      <c r="JDG5" s="202"/>
      <c r="JDH5" s="202"/>
      <c r="JDI5" s="202"/>
      <c r="JDJ5" s="202"/>
      <c r="JDK5" s="202"/>
      <c r="JDL5" s="202"/>
      <c r="JDM5" s="202"/>
      <c r="JDN5" s="202"/>
      <c r="JDR5" s="233"/>
      <c r="JDS5" s="233"/>
      <c r="JDT5" s="202"/>
      <c r="JDU5" s="203"/>
      <c r="JDV5" s="202"/>
      <c r="JDW5" s="204"/>
      <c r="JDX5" s="201"/>
      <c r="JDY5" s="201"/>
      <c r="JDZ5" s="202"/>
      <c r="JEA5" s="202"/>
      <c r="JEB5" s="202"/>
      <c r="JEC5" s="202"/>
      <c r="JED5" s="202"/>
      <c r="JEE5" s="202"/>
      <c r="JEF5" s="202"/>
      <c r="JEG5" s="202"/>
      <c r="JEH5" s="202"/>
      <c r="JEI5" s="202"/>
      <c r="JEJ5" s="202"/>
      <c r="JEK5" s="202"/>
      <c r="JEL5" s="202"/>
      <c r="JEM5" s="202"/>
      <c r="JEN5" s="202"/>
      <c r="JEO5" s="202"/>
      <c r="JEP5" s="202"/>
      <c r="JEQ5" s="202"/>
      <c r="JER5" s="202"/>
      <c r="JES5" s="202"/>
      <c r="JET5" s="202"/>
      <c r="JEU5" s="202"/>
      <c r="JEV5" s="202"/>
      <c r="JEW5" s="202"/>
      <c r="JEX5" s="202"/>
      <c r="JEY5" s="202"/>
      <c r="JEZ5" s="202"/>
      <c r="JFA5" s="202"/>
      <c r="JFB5" s="202"/>
      <c r="JFC5" s="202"/>
      <c r="JFD5" s="202"/>
      <c r="JFE5" s="202"/>
      <c r="JFF5" s="202"/>
      <c r="JFG5" s="202"/>
      <c r="JFH5" s="202"/>
      <c r="JFI5" s="202"/>
      <c r="JFJ5" s="202"/>
      <c r="JFK5" s="202"/>
      <c r="JFL5" s="202"/>
      <c r="JFM5" s="202"/>
      <c r="JFQ5" s="233"/>
      <c r="JFR5" s="233"/>
      <c r="JFS5" s="202"/>
      <c r="JFT5" s="203"/>
      <c r="JFU5" s="202"/>
      <c r="JFV5" s="204"/>
      <c r="JFW5" s="201"/>
      <c r="JFX5" s="201"/>
      <c r="JFY5" s="202"/>
      <c r="JFZ5" s="202"/>
      <c r="JGA5" s="202"/>
      <c r="JGB5" s="202"/>
      <c r="JGC5" s="202"/>
      <c r="JGD5" s="202"/>
      <c r="JGE5" s="202"/>
      <c r="JGF5" s="202"/>
      <c r="JGG5" s="202"/>
      <c r="JGH5" s="202"/>
      <c r="JGI5" s="202"/>
      <c r="JGJ5" s="202"/>
      <c r="JGK5" s="202"/>
      <c r="JGL5" s="202"/>
      <c r="JGM5" s="202"/>
      <c r="JGN5" s="202"/>
      <c r="JGO5" s="202"/>
      <c r="JGP5" s="202"/>
      <c r="JGQ5" s="202"/>
      <c r="JGR5" s="202"/>
      <c r="JGS5" s="202"/>
      <c r="JGT5" s="202"/>
      <c r="JGU5" s="202"/>
      <c r="JGV5" s="202"/>
      <c r="JGW5" s="202"/>
      <c r="JGX5" s="202"/>
      <c r="JGY5" s="202"/>
      <c r="JGZ5" s="202"/>
      <c r="JHA5" s="202"/>
      <c r="JHB5" s="202"/>
      <c r="JHC5" s="202"/>
      <c r="JHD5" s="202"/>
      <c r="JHE5" s="202"/>
      <c r="JHF5" s="202"/>
      <c r="JHG5" s="202"/>
      <c r="JHH5" s="202"/>
      <c r="JHI5" s="202"/>
      <c r="JHJ5" s="202"/>
      <c r="JHK5" s="202"/>
      <c r="JHL5" s="202"/>
      <c r="JHP5" s="233"/>
      <c r="JHQ5" s="233"/>
      <c r="JHR5" s="202"/>
      <c r="JHS5" s="203"/>
      <c r="JHT5" s="202"/>
      <c r="JHU5" s="204"/>
      <c r="JHV5" s="201"/>
      <c r="JHW5" s="201"/>
      <c r="JHX5" s="202"/>
      <c r="JHY5" s="202"/>
      <c r="JHZ5" s="202"/>
      <c r="JIA5" s="202"/>
      <c r="JIB5" s="202"/>
      <c r="JIC5" s="202"/>
      <c r="JID5" s="202"/>
      <c r="JIE5" s="202"/>
      <c r="JIF5" s="202"/>
      <c r="JIG5" s="202"/>
      <c r="JIH5" s="202"/>
      <c r="JII5" s="202"/>
      <c r="JIJ5" s="202"/>
      <c r="JIK5" s="202"/>
      <c r="JIL5" s="202"/>
      <c r="JIM5" s="202"/>
      <c r="JIN5" s="202"/>
      <c r="JIO5" s="202"/>
      <c r="JIP5" s="202"/>
      <c r="JIQ5" s="202"/>
      <c r="JIR5" s="202"/>
      <c r="JIS5" s="202"/>
      <c r="JIT5" s="202"/>
      <c r="JIU5" s="202"/>
      <c r="JIV5" s="202"/>
      <c r="JIW5" s="202"/>
      <c r="JIX5" s="202"/>
      <c r="JIY5" s="202"/>
      <c r="JIZ5" s="202"/>
      <c r="JJA5" s="202"/>
      <c r="JJB5" s="202"/>
      <c r="JJC5" s="202"/>
      <c r="JJD5" s="202"/>
      <c r="JJE5" s="202"/>
      <c r="JJF5" s="202"/>
      <c r="JJG5" s="202"/>
      <c r="JJH5" s="202"/>
      <c r="JJI5" s="202"/>
      <c r="JJJ5" s="202"/>
      <c r="JJK5" s="202"/>
      <c r="JJO5" s="233"/>
      <c r="JJP5" s="233"/>
      <c r="JJQ5" s="202"/>
      <c r="JJR5" s="203"/>
      <c r="JJS5" s="202"/>
      <c r="JJT5" s="204"/>
      <c r="JJU5" s="201"/>
      <c r="JJV5" s="201"/>
      <c r="JJW5" s="202"/>
      <c r="JJX5" s="202"/>
      <c r="JJY5" s="202"/>
      <c r="JJZ5" s="202"/>
      <c r="JKA5" s="202"/>
      <c r="JKB5" s="202"/>
      <c r="JKC5" s="202"/>
      <c r="JKD5" s="202"/>
      <c r="JKE5" s="202"/>
      <c r="JKF5" s="202"/>
      <c r="JKG5" s="202"/>
      <c r="JKH5" s="202"/>
      <c r="JKI5" s="202"/>
      <c r="JKJ5" s="202"/>
      <c r="JKK5" s="202"/>
      <c r="JKL5" s="202"/>
      <c r="JKM5" s="202"/>
      <c r="JKN5" s="202"/>
      <c r="JKO5" s="202"/>
      <c r="JKP5" s="202"/>
      <c r="JKQ5" s="202"/>
      <c r="JKR5" s="202"/>
      <c r="JKS5" s="202"/>
      <c r="JKT5" s="202"/>
      <c r="JKU5" s="202"/>
      <c r="JKV5" s="202"/>
      <c r="JKW5" s="202"/>
      <c r="JKX5" s="202"/>
      <c r="JKY5" s="202"/>
      <c r="JKZ5" s="202"/>
      <c r="JLA5" s="202"/>
      <c r="JLB5" s="202"/>
      <c r="JLC5" s="202"/>
      <c r="JLD5" s="202"/>
      <c r="JLE5" s="202"/>
      <c r="JLF5" s="202"/>
      <c r="JLG5" s="202"/>
      <c r="JLH5" s="202"/>
      <c r="JLI5" s="202"/>
      <c r="JLJ5" s="202"/>
      <c r="JLN5" s="233"/>
      <c r="JLO5" s="233"/>
      <c r="JLP5" s="202"/>
      <c r="JLQ5" s="203"/>
      <c r="JLR5" s="202"/>
      <c r="JLS5" s="204"/>
      <c r="JLT5" s="201"/>
      <c r="JLU5" s="201"/>
      <c r="JLV5" s="202"/>
      <c r="JLW5" s="202"/>
      <c r="JLX5" s="202"/>
      <c r="JLY5" s="202"/>
      <c r="JLZ5" s="202"/>
      <c r="JMA5" s="202"/>
      <c r="JMB5" s="202"/>
      <c r="JMC5" s="202"/>
      <c r="JMD5" s="202"/>
      <c r="JME5" s="202"/>
      <c r="JMF5" s="202"/>
      <c r="JMG5" s="202"/>
      <c r="JMH5" s="202"/>
      <c r="JMI5" s="202"/>
      <c r="JMJ5" s="202"/>
      <c r="JMK5" s="202"/>
      <c r="JML5" s="202"/>
      <c r="JMM5" s="202"/>
      <c r="JMN5" s="202"/>
      <c r="JMO5" s="202"/>
      <c r="JMP5" s="202"/>
      <c r="JMQ5" s="202"/>
      <c r="JMR5" s="202"/>
      <c r="JMS5" s="202"/>
      <c r="JMT5" s="202"/>
      <c r="JMU5" s="202"/>
      <c r="JMV5" s="202"/>
      <c r="JMW5" s="202"/>
      <c r="JMX5" s="202"/>
      <c r="JMY5" s="202"/>
      <c r="JMZ5" s="202"/>
      <c r="JNA5" s="202"/>
      <c r="JNB5" s="202"/>
      <c r="JNC5" s="202"/>
      <c r="JND5" s="202"/>
      <c r="JNE5" s="202"/>
      <c r="JNF5" s="202"/>
      <c r="JNG5" s="202"/>
      <c r="JNH5" s="202"/>
      <c r="JNI5" s="202"/>
      <c r="JNM5" s="233"/>
      <c r="JNN5" s="233"/>
      <c r="JNO5" s="202"/>
      <c r="JNP5" s="203"/>
      <c r="JNQ5" s="202"/>
      <c r="JNR5" s="204"/>
      <c r="JNS5" s="201"/>
      <c r="JNT5" s="201"/>
      <c r="JNU5" s="202"/>
      <c r="JNV5" s="202"/>
      <c r="JNW5" s="202"/>
      <c r="JNX5" s="202"/>
      <c r="JNY5" s="202"/>
      <c r="JNZ5" s="202"/>
      <c r="JOA5" s="202"/>
      <c r="JOB5" s="202"/>
      <c r="JOC5" s="202"/>
      <c r="JOD5" s="202"/>
      <c r="JOE5" s="202"/>
      <c r="JOF5" s="202"/>
      <c r="JOG5" s="202"/>
      <c r="JOH5" s="202"/>
      <c r="JOI5" s="202"/>
      <c r="JOJ5" s="202"/>
      <c r="JOK5" s="202"/>
      <c r="JOL5" s="202"/>
      <c r="JOM5" s="202"/>
      <c r="JON5" s="202"/>
      <c r="JOO5" s="202"/>
      <c r="JOP5" s="202"/>
      <c r="JOQ5" s="202"/>
      <c r="JOR5" s="202"/>
      <c r="JOS5" s="202"/>
      <c r="JOT5" s="202"/>
      <c r="JOU5" s="202"/>
      <c r="JOV5" s="202"/>
      <c r="JOW5" s="202"/>
      <c r="JOX5" s="202"/>
      <c r="JOY5" s="202"/>
      <c r="JOZ5" s="202"/>
      <c r="JPA5" s="202"/>
      <c r="JPB5" s="202"/>
      <c r="JPC5" s="202"/>
      <c r="JPD5" s="202"/>
      <c r="JPE5" s="202"/>
      <c r="JPF5" s="202"/>
      <c r="JPG5" s="202"/>
      <c r="JPH5" s="202"/>
      <c r="JPL5" s="233"/>
      <c r="JPM5" s="233"/>
      <c r="JPN5" s="202"/>
      <c r="JPO5" s="203"/>
      <c r="JPP5" s="202"/>
      <c r="JPQ5" s="204"/>
      <c r="JPR5" s="201"/>
      <c r="JPS5" s="201"/>
      <c r="JPT5" s="202"/>
      <c r="JPU5" s="202"/>
      <c r="JPV5" s="202"/>
      <c r="JPW5" s="202"/>
      <c r="JPX5" s="202"/>
      <c r="JPY5" s="202"/>
      <c r="JPZ5" s="202"/>
      <c r="JQA5" s="202"/>
      <c r="JQB5" s="202"/>
      <c r="JQC5" s="202"/>
      <c r="JQD5" s="202"/>
      <c r="JQE5" s="202"/>
      <c r="JQF5" s="202"/>
      <c r="JQG5" s="202"/>
      <c r="JQH5" s="202"/>
      <c r="JQI5" s="202"/>
      <c r="JQJ5" s="202"/>
      <c r="JQK5" s="202"/>
      <c r="JQL5" s="202"/>
      <c r="JQM5" s="202"/>
      <c r="JQN5" s="202"/>
      <c r="JQO5" s="202"/>
      <c r="JQP5" s="202"/>
      <c r="JQQ5" s="202"/>
      <c r="JQR5" s="202"/>
      <c r="JQS5" s="202"/>
      <c r="JQT5" s="202"/>
      <c r="JQU5" s="202"/>
      <c r="JQV5" s="202"/>
      <c r="JQW5" s="202"/>
      <c r="JQX5" s="202"/>
      <c r="JQY5" s="202"/>
      <c r="JQZ5" s="202"/>
      <c r="JRA5" s="202"/>
      <c r="JRB5" s="202"/>
      <c r="JRC5" s="202"/>
      <c r="JRD5" s="202"/>
      <c r="JRE5" s="202"/>
      <c r="JRF5" s="202"/>
      <c r="JRG5" s="202"/>
      <c r="JRK5" s="233"/>
      <c r="JRL5" s="233"/>
      <c r="JRM5" s="202"/>
      <c r="JRN5" s="203"/>
      <c r="JRO5" s="202"/>
      <c r="JRP5" s="204"/>
      <c r="JRQ5" s="201"/>
      <c r="JRR5" s="201"/>
      <c r="JRS5" s="202"/>
      <c r="JRT5" s="202"/>
      <c r="JRU5" s="202"/>
      <c r="JRV5" s="202"/>
      <c r="JRW5" s="202"/>
      <c r="JRX5" s="202"/>
      <c r="JRY5" s="202"/>
      <c r="JRZ5" s="202"/>
      <c r="JSA5" s="202"/>
      <c r="JSB5" s="202"/>
      <c r="JSC5" s="202"/>
      <c r="JSD5" s="202"/>
      <c r="JSE5" s="202"/>
      <c r="JSF5" s="202"/>
      <c r="JSG5" s="202"/>
      <c r="JSH5" s="202"/>
      <c r="JSI5" s="202"/>
      <c r="JSJ5" s="202"/>
      <c r="JSK5" s="202"/>
      <c r="JSL5" s="202"/>
      <c r="JSM5" s="202"/>
      <c r="JSN5" s="202"/>
      <c r="JSO5" s="202"/>
      <c r="JSP5" s="202"/>
      <c r="JSQ5" s="202"/>
      <c r="JSR5" s="202"/>
      <c r="JSS5" s="202"/>
      <c r="JST5" s="202"/>
      <c r="JSU5" s="202"/>
      <c r="JSV5" s="202"/>
      <c r="JSW5" s="202"/>
      <c r="JSX5" s="202"/>
      <c r="JSY5" s="202"/>
      <c r="JSZ5" s="202"/>
      <c r="JTA5" s="202"/>
      <c r="JTB5" s="202"/>
      <c r="JTC5" s="202"/>
      <c r="JTD5" s="202"/>
      <c r="JTE5" s="202"/>
      <c r="JTF5" s="202"/>
      <c r="JTJ5" s="233"/>
      <c r="JTK5" s="233"/>
      <c r="JTL5" s="202"/>
      <c r="JTM5" s="203"/>
      <c r="JTN5" s="202"/>
      <c r="JTO5" s="204"/>
      <c r="JTP5" s="201"/>
      <c r="JTQ5" s="201"/>
      <c r="JTR5" s="202"/>
      <c r="JTS5" s="202"/>
      <c r="JTT5" s="202"/>
      <c r="JTU5" s="202"/>
      <c r="JTV5" s="202"/>
      <c r="JTW5" s="202"/>
      <c r="JTX5" s="202"/>
      <c r="JTY5" s="202"/>
      <c r="JTZ5" s="202"/>
      <c r="JUA5" s="202"/>
      <c r="JUB5" s="202"/>
      <c r="JUC5" s="202"/>
      <c r="JUD5" s="202"/>
      <c r="JUE5" s="202"/>
      <c r="JUF5" s="202"/>
      <c r="JUG5" s="202"/>
      <c r="JUH5" s="202"/>
      <c r="JUI5" s="202"/>
      <c r="JUJ5" s="202"/>
      <c r="JUK5" s="202"/>
      <c r="JUL5" s="202"/>
      <c r="JUM5" s="202"/>
      <c r="JUN5" s="202"/>
      <c r="JUO5" s="202"/>
      <c r="JUP5" s="202"/>
      <c r="JUQ5" s="202"/>
      <c r="JUR5" s="202"/>
      <c r="JUS5" s="202"/>
      <c r="JUT5" s="202"/>
      <c r="JUU5" s="202"/>
      <c r="JUV5" s="202"/>
      <c r="JUW5" s="202"/>
      <c r="JUX5" s="202"/>
      <c r="JUY5" s="202"/>
      <c r="JUZ5" s="202"/>
      <c r="JVA5" s="202"/>
      <c r="JVB5" s="202"/>
      <c r="JVC5" s="202"/>
      <c r="JVD5" s="202"/>
      <c r="JVE5" s="202"/>
      <c r="JVI5" s="233"/>
      <c r="JVJ5" s="233"/>
      <c r="JVK5" s="202"/>
      <c r="JVL5" s="203"/>
      <c r="JVM5" s="202"/>
      <c r="JVN5" s="204"/>
      <c r="JVO5" s="201"/>
      <c r="JVP5" s="201"/>
      <c r="JVQ5" s="202"/>
      <c r="JVR5" s="202"/>
      <c r="JVS5" s="202"/>
      <c r="JVT5" s="202"/>
      <c r="JVU5" s="202"/>
      <c r="JVV5" s="202"/>
      <c r="JVW5" s="202"/>
      <c r="JVX5" s="202"/>
      <c r="JVY5" s="202"/>
      <c r="JVZ5" s="202"/>
      <c r="JWA5" s="202"/>
      <c r="JWB5" s="202"/>
      <c r="JWC5" s="202"/>
      <c r="JWD5" s="202"/>
      <c r="JWE5" s="202"/>
      <c r="JWF5" s="202"/>
      <c r="JWG5" s="202"/>
      <c r="JWH5" s="202"/>
      <c r="JWI5" s="202"/>
      <c r="JWJ5" s="202"/>
      <c r="JWK5" s="202"/>
      <c r="JWL5" s="202"/>
      <c r="JWM5" s="202"/>
      <c r="JWN5" s="202"/>
      <c r="JWO5" s="202"/>
      <c r="JWP5" s="202"/>
      <c r="JWQ5" s="202"/>
      <c r="JWR5" s="202"/>
      <c r="JWS5" s="202"/>
      <c r="JWT5" s="202"/>
      <c r="JWU5" s="202"/>
      <c r="JWV5" s="202"/>
      <c r="JWW5" s="202"/>
      <c r="JWX5" s="202"/>
      <c r="JWY5" s="202"/>
      <c r="JWZ5" s="202"/>
      <c r="JXA5" s="202"/>
      <c r="JXB5" s="202"/>
      <c r="JXC5" s="202"/>
      <c r="JXD5" s="202"/>
      <c r="JXH5" s="233"/>
      <c r="JXI5" s="233"/>
      <c r="JXJ5" s="202"/>
      <c r="JXK5" s="203"/>
      <c r="JXL5" s="202"/>
      <c r="JXM5" s="204"/>
      <c r="JXN5" s="201"/>
      <c r="JXO5" s="201"/>
      <c r="JXP5" s="202"/>
      <c r="JXQ5" s="202"/>
      <c r="JXR5" s="202"/>
      <c r="JXS5" s="202"/>
      <c r="JXT5" s="202"/>
      <c r="JXU5" s="202"/>
      <c r="JXV5" s="202"/>
      <c r="JXW5" s="202"/>
      <c r="JXX5" s="202"/>
      <c r="JXY5" s="202"/>
      <c r="JXZ5" s="202"/>
      <c r="JYA5" s="202"/>
      <c r="JYB5" s="202"/>
      <c r="JYC5" s="202"/>
      <c r="JYD5" s="202"/>
      <c r="JYE5" s="202"/>
      <c r="JYF5" s="202"/>
      <c r="JYG5" s="202"/>
      <c r="JYH5" s="202"/>
      <c r="JYI5" s="202"/>
      <c r="JYJ5" s="202"/>
      <c r="JYK5" s="202"/>
      <c r="JYL5" s="202"/>
      <c r="JYM5" s="202"/>
      <c r="JYN5" s="202"/>
      <c r="JYO5" s="202"/>
      <c r="JYP5" s="202"/>
      <c r="JYQ5" s="202"/>
      <c r="JYR5" s="202"/>
      <c r="JYS5" s="202"/>
      <c r="JYT5" s="202"/>
      <c r="JYU5" s="202"/>
      <c r="JYV5" s="202"/>
      <c r="JYW5" s="202"/>
      <c r="JYX5" s="202"/>
      <c r="JYY5" s="202"/>
      <c r="JYZ5" s="202"/>
      <c r="JZA5" s="202"/>
      <c r="JZB5" s="202"/>
      <c r="JZC5" s="202"/>
      <c r="JZG5" s="233"/>
      <c r="JZH5" s="233"/>
      <c r="JZI5" s="202"/>
      <c r="JZJ5" s="203"/>
      <c r="JZK5" s="202"/>
      <c r="JZL5" s="204"/>
      <c r="JZM5" s="201"/>
      <c r="JZN5" s="201"/>
      <c r="JZO5" s="202"/>
      <c r="JZP5" s="202"/>
      <c r="JZQ5" s="202"/>
      <c r="JZR5" s="202"/>
      <c r="JZS5" s="202"/>
      <c r="JZT5" s="202"/>
      <c r="JZU5" s="202"/>
      <c r="JZV5" s="202"/>
      <c r="JZW5" s="202"/>
      <c r="JZX5" s="202"/>
      <c r="JZY5" s="202"/>
      <c r="JZZ5" s="202"/>
      <c r="KAA5" s="202"/>
      <c r="KAB5" s="202"/>
      <c r="KAC5" s="202"/>
      <c r="KAD5" s="202"/>
      <c r="KAE5" s="202"/>
      <c r="KAF5" s="202"/>
      <c r="KAG5" s="202"/>
      <c r="KAH5" s="202"/>
      <c r="KAI5" s="202"/>
      <c r="KAJ5" s="202"/>
      <c r="KAK5" s="202"/>
      <c r="KAL5" s="202"/>
      <c r="KAM5" s="202"/>
      <c r="KAN5" s="202"/>
      <c r="KAO5" s="202"/>
      <c r="KAP5" s="202"/>
      <c r="KAQ5" s="202"/>
      <c r="KAR5" s="202"/>
      <c r="KAS5" s="202"/>
      <c r="KAT5" s="202"/>
      <c r="KAU5" s="202"/>
      <c r="KAV5" s="202"/>
      <c r="KAW5" s="202"/>
      <c r="KAX5" s="202"/>
      <c r="KAY5" s="202"/>
      <c r="KAZ5" s="202"/>
      <c r="KBA5" s="202"/>
      <c r="KBB5" s="202"/>
      <c r="KBF5" s="233"/>
      <c r="KBG5" s="233"/>
      <c r="KBH5" s="202"/>
      <c r="KBI5" s="203"/>
      <c r="KBJ5" s="202"/>
      <c r="KBK5" s="204"/>
      <c r="KBL5" s="201"/>
      <c r="KBM5" s="201"/>
      <c r="KBN5" s="202"/>
      <c r="KBO5" s="202"/>
      <c r="KBP5" s="202"/>
      <c r="KBQ5" s="202"/>
      <c r="KBR5" s="202"/>
      <c r="KBS5" s="202"/>
      <c r="KBT5" s="202"/>
      <c r="KBU5" s="202"/>
      <c r="KBV5" s="202"/>
      <c r="KBW5" s="202"/>
      <c r="KBX5" s="202"/>
      <c r="KBY5" s="202"/>
      <c r="KBZ5" s="202"/>
      <c r="KCA5" s="202"/>
      <c r="KCB5" s="202"/>
      <c r="KCC5" s="202"/>
      <c r="KCD5" s="202"/>
      <c r="KCE5" s="202"/>
      <c r="KCF5" s="202"/>
      <c r="KCG5" s="202"/>
      <c r="KCH5" s="202"/>
      <c r="KCI5" s="202"/>
      <c r="KCJ5" s="202"/>
      <c r="KCK5" s="202"/>
      <c r="KCL5" s="202"/>
      <c r="KCM5" s="202"/>
      <c r="KCN5" s="202"/>
      <c r="KCO5" s="202"/>
      <c r="KCP5" s="202"/>
      <c r="KCQ5" s="202"/>
      <c r="KCR5" s="202"/>
      <c r="KCS5" s="202"/>
      <c r="KCT5" s="202"/>
      <c r="KCU5" s="202"/>
      <c r="KCV5" s="202"/>
      <c r="KCW5" s="202"/>
      <c r="KCX5" s="202"/>
      <c r="KCY5" s="202"/>
      <c r="KCZ5" s="202"/>
      <c r="KDA5" s="202"/>
      <c r="KDE5" s="233"/>
      <c r="KDF5" s="233"/>
      <c r="KDG5" s="202"/>
      <c r="KDH5" s="203"/>
      <c r="KDI5" s="202"/>
      <c r="KDJ5" s="204"/>
      <c r="KDK5" s="201"/>
      <c r="KDL5" s="201"/>
      <c r="KDM5" s="202"/>
      <c r="KDN5" s="202"/>
      <c r="KDO5" s="202"/>
      <c r="KDP5" s="202"/>
      <c r="KDQ5" s="202"/>
      <c r="KDR5" s="202"/>
      <c r="KDS5" s="202"/>
      <c r="KDT5" s="202"/>
      <c r="KDU5" s="202"/>
      <c r="KDV5" s="202"/>
      <c r="KDW5" s="202"/>
      <c r="KDX5" s="202"/>
      <c r="KDY5" s="202"/>
      <c r="KDZ5" s="202"/>
      <c r="KEA5" s="202"/>
      <c r="KEB5" s="202"/>
      <c r="KEC5" s="202"/>
      <c r="KED5" s="202"/>
      <c r="KEE5" s="202"/>
      <c r="KEF5" s="202"/>
      <c r="KEG5" s="202"/>
      <c r="KEH5" s="202"/>
      <c r="KEI5" s="202"/>
      <c r="KEJ5" s="202"/>
      <c r="KEK5" s="202"/>
      <c r="KEL5" s="202"/>
      <c r="KEM5" s="202"/>
      <c r="KEN5" s="202"/>
      <c r="KEO5" s="202"/>
      <c r="KEP5" s="202"/>
      <c r="KEQ5" s="202"/>
      <c r="KER5" s="202"/>
      <c r="KES5" s="202"/>
      <c r="KET5" s="202"/>
      <c r="KEU5" s="202"/>
      <c r="KEV5" s="202"/>
      <c r="KEW5" s="202"/>
      <c r="KEX5" s="202"/>
      <c r="KEY5" s="202"/>
      <c r="KEZ5" s="202"/>
      <c r="KFD5" s="233"/>
      <c r="KFE5" s="233"/>
      <c r="KFF5" s="202"/>
      <c r="KFG5" s="203"/>
      <c r="KFH5" s="202"/>
      <c r="KFI5" s="204"/>
      <c r="KFJ5" s="201"/>
      <c r="KFK5" s="201"/>
      <c r="KFL5" s="202"/>
      <c r="KFM5" s="202"/>
      <c r="KFN5" s="202"/>
      <c r="KFO5" s="202"/>
      <c r="KFP5" s="202"/>
      <c r="KFQ5" s="202"/>
      <c r="KFR5" s="202"/>
      <c r="KFS5" s="202"/>
      <c r="KFT5" s="202"/>
      <c r="KFU5" s="202"/>
      <c r="KFV5" s="202"/>
      <c r="KFW5" s="202"/>
      <c r="KFX5" s="202"/>
      <c r="KFY5" s="202"/>
      <c r="KFZ5" s="202"/>
      <c r="KGA5" s="202"/>
      <c r="KGB5" s="202"/>
      <c r="KGC5" s="202"/>
      <c r="KGD5" s="202"/>
      <c r="KGE5" s="202"/>
      <c r="KGF5" s="202"/>
      <c r="KGG5" s="202"/>
      <c r="KGH5" s="202"/>
      <c r="KGI5" s="202"/>
      <c r="KGJ5" s="202"/>
      <c r="KGK5" s="202"/>
      <c r="KGL5" s="202"/>
      <c r="KGM5" s="202"/>
      <c r="KGN5" s="202"/>
      <c r="KGO5" s="202"/>
      <c r="KGP5" s="202"/>
      <c r="KGQ5" s="202"/>
      <c r="KGR5" s="202"/>
      <c r="KGS5" s="202"/>
      <c r="KGT5" s="202"/>
      <c r="KGU5" s="202"/>
      <c r="KGV5" s="202"/>
      <c r="KGW5" s="202"/>
      <c r="KGX5" s="202"/>
      <c r="KGY5" s="202"/>
      <c r="KHC5" s="233"/>
      <c r="KHD5" s="233"/>
      <c r="KHE5" s="202"/>
      <c r="KHF5" s="203"/>
      <c r="KHG5" s="202"/>
      <c r="KHH5" s="204"/>
      <c r="KHI5" s="201"/>
      <c r="KHJ5" s="201"/>
      <c r="KHK5" s="202"/>
      <c r="KHL5" s="202"/>
      <c r="KHM5" s="202"/>
      <c r="KHN5" s="202"/>
      <c r="KHO5" s="202"/>
      <c r="KHP5" s="202"/>
      <c r="KHQ5" s="202"/>
      <c r="KHR5" s="202"/>
      <c r="KHS5" s="202"/>
      <c r="KHT5" s="202"/>
      <c r="KHU5" s="202"/>
      <c r="KHV5" s="202"/>
      <c r="KHW5" s="202"/>
      <c r="KHX5" s="202"/>
      <c r="KHY5" s="202"/>
      <c r="KHZ5" s="202"/>
      <c r="KIA5" s="202"/>
      <c r="KIB5" s="202"/>
      <c r="KIC5" s="202"/>
      <c r="KID5" s="202"/>
      <c r="KIE5" s="202"/>
      <c r="KIF5" s="202"/>
      <c r="KIG5" s="202"/>
      <c r="KIH5" s="202"/>
      <c r="KII5" s="202"/>
      <c r="KIJ5" s="202"/>
      <c r="KIK5" s="202"/>
      <c r="KIL5" s="202"/>
      <c r="KIM5" s="202"/>
      <c r="KIN5" s="202"/>
      <c r="KIO5" s="202"/>
      <c r="KIP5" s="202"/>
      <c r="KIQ5" s="202"/>
      <c r="KIR5" s="202"/>
      <c r="KIS5" s="202"/>
      <c r="KIT5" s="202"/>
      <c r="KIU5" s="202"/>
      <c r="KIV5" s="202"/>
      <c r="KIW5" s="202"/>
      <c r="KIX5" s="202"/>
      <c r="KJB5" s="233"/>
      <c r="KJC5" s="233"/>
      <c r="KJD5" s="202"/>
      <c r="KJE5" s="203"/>
      <c r="KJF5" s="202"/>
      <c r="KJG5" s="204"/>
      <c r="KJH5" s="201"/>
      <c r="KJI5" s="201"/>
      <c r="KJJ5" s="202"/>
      <c r="KJK5" s="202"/>
      <c r="KJL5" s="202"/>
      <c r="KJM5" s="202"/>
      <c r="KJN5" s="202"/>
      <c r="KJO5" s="202"/>
      <c r="KJP5" s="202"/>
      <c r="KJQ5" s="202"/>
      <c r="KJR5" s="202"/>
      <c r="KJS5" s="202"/>
      <c r="KJT5" s="202"/>
      <c r="KJU5" s="202"/>
      <c r="KJV5" s="202"/>
      <c r="KJW5" s="202"/>
      <c r="KJX5" s="202"/>
      <c r="KJY5" s="202"/>
      <c r="KJZ5" s="202"/>
      <c r="KKA5" s="202"/>
      <c r="KKB5" s="202"/>
      <c r="KKC5" s="202"/>
      <c r="KKD5" s="202"/>
      <c r="KKE5" s="202"/>
      <c r="KKF5" s="202"/>
      <c r="KKG5" s="202"/>
      <c r="KKH5" s="202"/>
      <c r="KKI5" s="202"/>
      <c r="KKJ5" s="202"/>
      <c r="KKK5" s="202"/>
      <c r="KKL5" s="202"/>
      <c r="KKM5" s="202"/>
      <c r="KKN5" s="202"/>
      <c r="KKO5" s="202"/>
      <c r="KKP5" s="202"/>
      <c r="KKQ5" s="202"/>
      <c r="KKR5" s="202"/>
      <c r="KKS5" s="202"/>
      <c r="KKT5" s="202"/>
      <c r="KKU5" s="202"/>
      <c r="KKV5" s="202"/>
      <c r="KKW5" s="202"/>
      <c r="KLA5" s="233"/>
      <c r="KLB5" s="233"/>
      <c r="KLC5" s="202"/>
      <c r="KLD5" s="203"/>
      <c r="KLE5" s="202"/>
      <c r="KLF5" s="204"/>
      <c r="KLG5" s="201"/>
      <c r="KLH5" s="201"/>
      <c r="KLI5" s="202"/>
      <c r="KLJ5" s="202"/>
      <c r="KLK5" s="202"/>
      <c r="KLL5" s="202"/>
      <c r="KLM5" s="202"/>
      <c r="KLN5" s="202"/>
      <c r="KLO5" s="202"/>
      <c r="KLP5" s="202"/>
      <c r="KLQ5" s="202"/>
      <c r="KLR5" s="202"/>
      <c r="KLS5" s="202"/>
      <c r="KLT5" s="202"/>
      <c r="KLU5" s="202"/>
      <c r="KLV5" s="202"/>
      <c r="KLW5" s="202"/>
      <c r="KLX5" s="202"/>
      <c r="KLY5" s="202"/>
      <c r="KLZ5" s="202"/>
      <c r="KMA5" s="202"/>
      <c r="KMB5" s="202"/>
      <c r="KMC5" s="202"/>
      <c r="KMD5" s="202"/>
      <c r="KME5" s="202"/>
      <c r="KMF5" s="202"/>
      <c r="KMG5" s="202"/>
      <c r="KMH5" s="202"/>
      <c r="KMI5" s="202"/>
      <c r="KMJ5" s="202"/>
      <c r="KMK5" s="202"/>
      <c r="KML5" s="202"/>
      <c r="KMM5" s="202"/>
      <c r="KMN5" s="202"/>
      <c r="KMO5" s="202"/>
      <c r="KMP5" s="202"/>
      <c r="KMQ5" s="202"/>
      <c r="KMR5" s="202"/>
      <c r="KMS5" s="202"/>
      <c r="KMT5" s="202"/>
      <c r="KMU5" s="202"/>
      <c r="KMV5" s="202"/>
      <c r="KMZ5" s="233"/>
      <c r="KNA5" s="233"/>
      <c r="KNB5" s="202"/>
      <c r="KNC5" s="203"/>
      <c r="KND5" s="202"/>
      <c r="KNE5" s="204"/>
      <c r="KNF5" s="201"/>
      <c r="KNG5" s="201"/>
      <c r="KNH5" s="202"/>
      <c r="KNI5" s="202"/>
      <c r="KNJ5" s="202"/>
      <c r="KNK5" s="202"/>
      <c r="KNL5" s="202"/>
      <c r="KNM5" s="202"/>
      <c r="KNN5" s="202"/>
      <c r="KNO5" s="202"/>
      <c r="KNP5" s="202"/>
      <c r="KNQ5" s="202"/>
      <c r="KNR5" s="202"/>
      <c r="KNS5" s="202"/>
      <c r="KNT5" s="202"/>
      <c r="KNU5" s="202"/>
      <c r="KNV5" s="202"/>
      <c r="KNW5" s="202"/>
      <c r="KNX5" s="202"/>
      <c r="KNY5" s="202"/>
      <c r="KNZ5" s="202"/>
      <c r="KOA5" s="202"/>
      <c r="KOB5" s="202"/>
      <c r="KOC5" s="202"/>
      <c r="KOD5" s="202"/>
      <c r="KOE5" s="202"/>
      <c r="KOF5" s="202"/>
      <c r="KOG5" s="202"/>
      <c r="KOH5" s="202"/>
      <c r="KOI5" s="202"/>
      <c r="KOJ5" s="202"/>
      <c r="KOK5" s="202"/>
      <c r="KOL5" s="202"/>
      <c r="KOM5" s="202"/>
      <c r="KON5" s="202"/>
      <c r="KOO5" s="202"/>
      <c r="KOP5" s="202"/>
      <c r="KOQ5" s="202"/>
      <c r="KOR5" s="202"/>
      <c r="KOS5" s="202"/>
      <c r="KOT5" s="202"/>
      <c r="KOU5" s="202"/>
      <c r="KOY5" s="233"/>
      <c r="KOZ5" s="233"/>
      <c r="KPA5" s="202"/>
      <c r="KPB5" s="203"/>
      <c r="KPC5" s="202"/>
      <c r="KPD5" s="204"/>
      <c r="KPE5" s="201"/>
      <c r="KPF5" s="201"/>
      <c r="KPG5" s="202"/>
      <c r="KPH5" s="202"/>
      <c r="KPI5" s="202"/>
      <c r="KPJ5" s="202"/>
      <c r="KPK5" s="202"/>
      <c r="KPL5" s="202"/>
      <c r="KPM5" s="202"/>
      <c r="KPN5" s="202"/>
      <c r="KPO5" s="202"/>
      <c r="KPP5" s="202"/>
      <c r="KPQ5" s="202"/>
      <c r="KPR5" s="202"/>
      <c r="KPS5" s="202"/>
      <c r="KPT5" s="202"/>
      <c r="KPU5" s="202"/>
      <c r="KPV5" s="202"/>
      <c r="KPW5" s="202"/>
      <c r="KPX5" s="202"/>
      <c r="KPY5" s="202"/>
      <c r="KPZ5" s="202"/>
      <c r="KQA5" s="202"/>
      <c r="KQB5" s="202"/>
      <c r="KQC5" s="202"/>
      <c r="KQD5" s="202"/>
      <c r="KQE5" s="202"/>
      <c r="KQF5" s="202"/>
      <c r="KQG5" s="202"/>
      <c r="KQH5" s="202"/>
      <c r="KQI5" s="202"/>
      <c r="KQJ5" s="202"/>
      <c r="KQK5" s="202"/>
      <c r="KQL5" s="202"/>
      <c r="KQM5" s="202"/>
      <c r="KQN5" s="202"/>
      <c r="KQO5" s="202"/>
      <c r="KQP5" s="202"/>
      <c r="KQQ5" s="202"/>
      <c r="KQR5" s="202"/>
      <c r="KQS5" s="202"/>
      <c r="KQT5" s="202"/>
      <c r="KQX5" s="233"/>
      <c r="KQY5" s="233"/>
      <c r="KQZ5" s="202"/>
      <c r="KRA5" s="203"/>
      <c r="KRB5" s="202"/>
      <c r="KRC5" s="204"/>
      <c r="KRD5" s="201"/>
      <c r="KRE5" s="201"/>
      <c r="KRF5" s="202"/>
      <c r="KRG5" s="202"/>
      <c r="KRH5" s="202"/>
      <c r="KRI5" s="202"/>
      <c r="KRJ5" s="202"/>
      <c r="KRK5" s="202"/>
      <c r="KRL5" s="202"/>
      <c r="KRM5" s="202"/>
      <c r="KRN5" s="202"/>
      <c r="KRO5" s="202"/>
      <c r="KRP5" s="202"/>
      <c r="KRQ5" s="202"/>
      <c r="KRR5" s="202"/>
      <c r="KRS5" s="202"/>
      <c r="KRT5" s="202"/>
      <c r="KRU5" s="202"/>
      <c r="KRV5" s="202"/>
      <c r="KRW5" s="202"/>
      <c r="KRX5" s="202"/>
      <c r="KRY5" s="202"/>
      <c r="KRZ5" s="202"/>
      <c r="KSA5" s="202"/>
      <c r="KSB5" s="202"/>
      <c r="KSC5" s="202"/>
      <c r="KSD5" s="202"/>
      <c r="KSE5" s="202"/>
      <c r="KSF5" s="202"/>
      <c r="KSG5" s="202"/>
      <c r="KSH5" s="202"/>
      <c r="KSI5" s="202"/>
      <c r="KSJ5" s="202"/>
      <c r="KSK5" s="202"/>
      <c r="KSL5" s="202"/>
      <c r="KSM5" s="202"/>
      <c r="KSN5" s="202"/>
      <c r="KSO5" s="202"/>
      <c r="KSP5" s="202"/>
      <c r="KSQ5" s="202"/>
      <c r="KSR5" s="202"/>
      <c r="KSS5" s="202"/>
      <c r="KSW5" s="233"/>
      <c r="KSX5" s="233"/>
      <c r="KSY5" s="202"/>
      <c r="KSZ5" s="203"/>
      <c r="KTA5" s="202"/>
      <c r="KTB5" s="204"/>
      <c r="KTC5" s="201"/>
      <c r="KTD5" s="201"/>
      <c r="KTE5" s="202"/>
      <c r="KTF5" s="202"/>
      <c r="KTG5" s="202"/>
      <c r="KTH5" s="202"/>
      <c r="KTI5" s="202"/>
      <c r="KTJ5" s="202"/>
      <c r="KTK5" s="202"/>
      <c r="KTL5" s="202"/>
      <c r="KTM5" s="202"/>
      <c r="KTN5" s="202"/>
      <c r="KTO5" s="202"/>
      <c r="KTP5" s="202"/>
      <c r="KTQ5" s="202"/>
      <c r="KTR5" s="202"/>
      <c r="KTS5" s="202"/>
      <c r="KTT5" s="202"/>
      <c r="KTU5" s="202"/>
      <c r="KTV5" s="202"/>
      <c r="KTW5" s="202"/>
      <c r="KTX5" s="202"/>
      <c r="KTY5" s="202"/>
      <c r="KTZ5" s="202"/>
      <c r="KUA5" s="202"/>
      <c r="KUB5" s="202"/>
      <c r="KUC5" s="202"/>
      <c r="KUD5" s="202"/>
      <c r="KUE5" s="202"/>
      <c r="KUF5" s="202"/>
      <c r="KUG5" s="202"/>
      <c r="KUH5" s="202"/>
      <c r="KUI5" s="202"/>
      <c r="KUJ5" s="202"/>
      <c r="KUK5" s="202"/>
      <c r="KUL5" s="202"/>
      <c r="KUM5" s="202"/>
      <c r="KUN5" s="202"/>
      <c r="KUO5" s="202"/>
      <c r="KUP5" s="202"/>
      <c r="KUQ5" s="202"/>
      <c r="KUR5" s="202"/>
      <c r="KUV5" s="233"/>
      <c r="KUW5" s="233"/>
      <c r="KUX5" s="202"/>
      <c r="KUY5" s="203"/>
      <c r="KUZ5" s="202"/>
      <c r="KVA5" s="204"/>
      <c r="KVB5" s="201"/>
      <c r="KVC5" s="201"/>
      <c r="KVD5" s="202"/>
      <c r="KVE5" s="202"/>
      <c r="KVF5" s="202"/>
      <c r="KVG5" s="202"/>
      <c r="KVH5" s="202"/>
      <c r="KVI5" s="202"/>
      <c r="KVJ5" s="202"/>
      <c r="KVK5" s="202"/>
      <c r="KVL5" s="202"/>
      <c r="KVM5" s="202"/>
      <c r="KVN5" s="202"/>
      <c r="KVO5" s="202"/>
      <c r="KVP5" s="202"/>
      <c r="KVQ5" s="202"/>
      <c r="KVR5" s="202"/>
      <c r="KVS5" s="202"/>
      <c r="KVT5" s="202"/>
      <c r="KVU5" s="202"/>
      <c r="KVV5" s="202"/>
      <c r="KVW5" s="202"/>
      <c r="KVX5" s="202"/>
      <c r="KVY5" s="202"/>
      <c r="KVZ5" s="202"/>
      <c r="KWA5" s="202"/>
      <c r="KWB5" s="202"/>
      <c r="KWC5" s="202"/>
      <c r="KWD5" s="202"/>
      <c r="KWE5" s="202"/>
      <c r="KWF5" s="202"/>
      <c r="KWG5" s="202"/>
      <c r="KWH5" s="202"/>
      <c r="KWI5" s="202"/>
      <c r="KWJ5" s="202"/>
      <c r="KWK5" s="202"/>
      <c r="KWL5" s="202"/>
      <c r="KWM5" s="202"/>
      <c r="KWN5" s="202"/>
      <c r="KWO5" s="202"/>
      <c r="KWP5" s="202"/>
      <c r="KWQ5" s="202"/>
      <c r="KWU5" s="233"/>
      <c r="KWV5" s="233"/>
      <c r="KWW5" s="202"/>
      <c r="KWX5" s="203"/>
      <c r="KWY5" s="202"/>
      <c r="KWZ5" s="204"/>
      <c r="KXA5" s="201"/>
      <c r="KXB5" s="201"/>
      <c r="KXC5" s="202"/>
      <c r="KXD5" s="202"/>
      <c r="KXE5" s="202"/>
      <c r="KXF5" s="202"/>
      <c r="KXG5" s="202"/>
      <c r="KXH5" s="202"/>
      <c r="KXI5" s="202"/>
      <c r="KXJ5" s="202"/>
      <c r="KXK5" s="202"/>
      <c r="KXL5" s="202"/>
      <c r="KXM5" s="202"/>
      <c r="KXN5" s="202"/>
      <c r="KXO5" s="202"/>
      <c r="KXP5" s="202"/>
      <c r="KXQ5" s="202"/>
      <c r="KXR5" s="202"/>
      <c r="KXS5" s="202"/>
      <c r="KXT5" s="202"/>
      <c r="KXU5" s="202"/>
      <c r="KXV5" s="202"/>
      <c r="KXW5" s="202"/>
      <c r="KXX5" s="202"/>
      <c r="KXY5" s="202"/>
      <c r="KXZ5" s="202"/>
      <c r="KYA5" s="202"/>
      <c r="KYB5" s="202"/>
      <c r="KYC5" s="202"/>
      <c r="KYD5" s="202"/>
      <c r="KYE5" s="202"/>
      <c r="KYF5" s="202"/>
      <c r="KYG5" s="202"/>
      <c r="KYH5" s="202"/>
      <c r="KYI5" s="202"/>
      <c r="KYJ5" s="202"/>
      <c r="KYK5" s="202"/>
      <c r="KYL5" s="202"/>
      <c r="KYM5" s="202"/>
      <c r="KYN5" s="202"/>
      <c r="KYO5" s="202"/>
      <c r="KYP5" s="202"/>
      <c r="KYT5" s="233"/>
      <c r="KYU5" s="233"/>
      <c r="KYV5" s="202"/>
      <c r="KYW5" s="203"/>
      <c r="KYX5" s="202"/>
      <c r="KYY5" s="204"/>
      <c r="KYZ5" s="201"/>
      <c r="KZA5" s="201"/>
      <c r="KZB5" s="202"/>
      <c r="KZC5" s="202"/>
      <c r="KZD5" s="202"/>
      <c r="KZE5" s="202"/>
      <c r="KZF5" s="202"/>
      <c r="KZG5" s="202"/>
      <c r="KZH5" s="202"/>
      <c r="KZI5" s="202"/>
      <c r="KZJ5" s="202"/>
      <c r="KZK5" s="202"/>
      <c r="KZL5" s="202"/>
      <c r="KZM5" s="202"/>
      <c r="KZN5" s="202"/>
      <c r="KZO5" s="202"/>
      <c r="KZP5" s="202"/>
      <c r="KZQ5" s="202"/>
      <c r="KZR5" s="202"/>
      <c r="KZS5" s="202"/>
      <c r="KZT5" s="202"/>
      <c r="KZU5" s="202"/>
      <c r="KZV5" s="202"/>
      <c r="KZW5" s="202"/>
      <c r="KZX5" s="202"/>
      <c r="KZY5" s="202"/>
      <c r="KZZ5" s="202"/>
      <c r="LAA5" s="202"/>
      <c r="LAB5" s="202"/>
      <c r="LAC5" s="202"/>
      <c r="LAD5" s="202"/>
      <c r="LAE5" s="202"/>
      <c r="LAF5" s="202"/>
      <c r="LAG5" s="202"/>
      <c r="LAH5" s="202"/>
      <c r="LAI5" s="202"/>
      <c r="LAJ5" s="202"/>
      <c r="LAK5" s="202"/>
      <c r="LAL5" s="202"/>
      <c r="LAM5" s="202"/>
      <c r="LAN5" s="202"/>
      <c r="LAO5" s="202"/>
      <c r="LAS5" s="233"/>
      <c r="LAT5" s="233"/>
      <c r="LAU5" s="202"/>
      <c r="LAV5" s="203"/>
      <c r="LAW5" s="202"/>
      <c r="LAX5" s="204"/>
      <c r="LAY5" s="201"/>
      <c r="LAZ5" s="201"/>
      <c r="LBA5" s="202"/>
      <c r="LBB5" s="202"/>
      <c r="LBC5" s="202"/>
      <c r="LBD5" s="202"/>
      <c r="LBE5" s="202"/>
      <c r="LBF5" s="202"/>
      <c r="LBG5" s="202"/>
      <c r="LBH5" s="202"/>
      <c r="LBI5" s="202"/>
      <c r="LBJ5" s="202"/>
      <c r="LBK5" s="202"/>
      <c r="LBL5" s="202"/>
      <c r="LBM5" s="202"/>
      <c r="LBN5" s="202"/>
      <c r="LBO5" s="202"/>
      <c r="LBP5" s="202"/>
      <c r="LBQ5" s="202"/>
      <c r="LBR5" s="202"/>
      <c r="LBS5" s="202"/>
      <c r="LBT5" s="202"/>
      <c r="LBU5" s="202"/>
      <c r="LBV5" s="202"/>
      <c r="LBW5" s="202"/>
      <c r="LBX5" s="202"/>
      <c r="LBY5" s="202"/>
      <c r="LBZ5" s="202"/>
      <c r="LCA5" s="202"/>
      <c r="LCB5" s="202"/>
      <c r="LCC5" s="202"/>
      <c r="LCD5" s="202"/>
      <c r="LCE5" s="202"/>
      <c r="LCF5" s="202"/>
      <c r="LCG5" s="202"/>
      <c r="LCH5" s="202"/>
      <c r="LCI5" s="202"/>
      <c r="LCJ5" s="202"/>
      <c r="LCK5" s="202"/>
      <c r="LCL5" s="202"/>
      <c r="LCM5" s="202"/>
      <c r="LCN5" s="202"/>
      <c r="LCR5" s="233"/>
      <c r="LCS5" s="233"/>
      <c r="LCT5" s="202"/>
      <c r="LCU5" s="203"/>
      <c r="LCV5" s="202"/>
      <c r="LCW5" s="204"/>
      <c r="LCX5" s="201"/>
      <c r="LCY5" s="201"/>
      <c r="LCZ5" s="202"/>
      <c r="LDA5" s="202"/>
      <c r="LDB5" s="202"/>
      <c r="LDC5" s="202"/>
      <c r="LDD5" s="202"/>
      <c r="LDE5" s="202"/>
      <c r="LDF5" s="202"/>
      <c r="LDG5" s="202"/>
      <c r="LDH5" s="202"/>
      <c r="LDI5" s="202"/>
      <c r="LDJ5" s="202"/>
      <c r="LDK5" s="202"/>
      <c r="LDL5" s="202"/>
      <c r="LDM5" s="202"/>
      <c r="LDN5" s="202"/>
      <c r="LDO5" s="202"/>
      <c r="LDP5" s="202"/>
      <c r="LDQ5" s="202"/>
      <c r="LDR5" s="202"/>
      <c r="LDS5" s="202"/>
      <c r="LDT5" s="202"/>
      <c r="LDU5" s="202"/>
      <c r="LDV5" s="202"/>
      <c r="LDW5" s="202"/>
      <c r="LDX5" s="202"/>
      <c r="LDY5" s="202"/>
      <c r="LDZ5" s="202"/>
      <c r="LEA5" s="202"/>
      <c r="LEB5" s="202"/>
      <c r="LEC5" s="202"/>
      <c r="LED5" s="202"/>
      <c r="LEE5" s="202"/>
      <c r="LEF5" s="202"/>
      <c r="LEG5" s="202"/>
      <c r="LEH5" s="202"/>
      <c r="LEI5" s="202"/>
      <c r="LEJ5" s="202"/>
      <c r="LEK5" s="202"/>
      <c r="LEL5" s="202"/>
      <c r="LEM5" s="202"/>
      <c r="LEQ5" s="233"/>
      <c r="LER5" s="233"/>
      <c r="LES5" s="202"/>
      <c r="LET5" s="203"/>
      <c r="LEU5" s="202"/>
      <c r="LEV5" s="204"/>
      <c r="LEW5" s="201"/>
      <c r="LEX5" s="201"/>
      <c r="LEY5" s="202"/>
      <c r="LEZ5" s="202"/>
      <c r="LFA5" s="202"/>
      <c r="LFB5" s="202"/>
      <c r="LFC5" s="202"/>
      <c r="LFD5" s="202"/>
      <c r="LFE5" s="202"/>
      <c r="LFF5" s="202"/>
      <c r="LFG5" s="202"/>
      <c r="LFH5" s="202"/>
      <c r="LFI5" s="202"/>
      <c r="LFJ5" s="202"/>
      <c r="LFK5" s="202"/>
      <c r="LFL5" s="202"/>
      <c r="LFM5" s="202"/>
      <c r="LFN5" s="202"/>
      <c r="LFO5" s="202"/>
      <c r="LFP5" s="202"/>
      <c r="LFQ5" s="202"/>
      <c r="LFR5" s="202"/>
      <c r="LFS5" s="202"/>
      <c r="LFT5" s="202"/>
      <c r="LFU5" s="202"/>
      <c r="LFV5" s="202"/>
      <c r="LFW5" s="202"/>
      <c r="LFX5" s="202"/>
      <c r="LFY5" s="202"/>
      <c r="LFZ5" s="202"/>
      <c r="LGA5" s="202"/>
      <c r="LGB5" s="202"/>
      <c r="LGC5" s="202"/>
      <c r="LGD5" s="202"/>
      <c r="LGE5" s="202"/>
      <c r="LGF5" s="202"/>
      <c r="LGG5" s="202"/>
      <c r="LGH5" s="202"/>
      <c r="LGI5" s="202"/>
      <c r="LGJ5" s="202"/>
      <c r="LGK5" s="202"/>
      <c r="LGL5" s="202"/>
      <c r="LGP5" s="233"/>
      <c r="LGQ5" s="233"/>
      <c r="LGR5" s="202"/>
      <c r="LGS5" s="203"/>
      <c r="LGT5" s="202"/>
      <c r="LGU5" s="204"/>
      <c r="LGV5" s="201"/>
      <c r="LGW5" s="201"/>
      <c r="LGX5" s="202"/>
      <c r="LGY5" s="202"/>
      <c r="LGZ5" s="202"/>
      <c r="LHA5" s="202"/>
      <c r="LHB5" s="202"/>
      <c r="LHC5" s="202"/>
      <c r="LHD5" s="202"/>
      <c r="LHE5" s="202"/>
      <c r="LHF5" s="202"/>
      <c r="LHG5" s="202"/>
      <c r="LHH5" s="202"/>
      <c r="LHI5" s="202"/>
      <c r="LHJ5" s="202"/>
      <c r="LHK5" s="202"/>
      <c r="LHL5" s="202"/>
      <c r="LHM5" s="202"/>
      <c r="LHN5" s="202"/>
      <c r="LHO5" s="202"/>
      <c r="LHP5" s="202"/>
      <c r="LHQ5" s="202"/>
      <c r="LHR5" s="202"/>
      <c r="LHS5" s="202"/>
      <c r="LHT5" s="202"/>
      <c r="LHU5" s="202"/>
      <c r="LHV5" s="202"/>
      <c r="LHW5" s="202"/>
      <c r="LHX5" s="202"/>
      <c r="LHY5" s="202"/>
      <c r="LHZ5" s="202"/>
      <c r="LIA5" s="202"/>
      <c r="LIB5" s="202"/>
      <c r="LIC5" s="202"/>
      <c r="LID5" s="202"/>
      <c r="LIE5" s="202"/>
      <c r="LIF5" s="202"/>
      <c r="LIG5" s="202"/>
      <c r="LIH5" s="202"/>
      <c r="LII5" s="202"/>
      <c r="LIJ5" s="202"/>
      <c r="LIK5" s="202"/>
      <c r="LIO5" s="233"/>
      <c r="LIP5" s="233"/>
      <c r="LIQ5" s="202"/>
      <c r="LIR5" s="203"/>
      <c r="LIS5" s="202"/>
      <c r="LIT5" s="204"/>
      <c r="LIU5" s="201"/>
      <c r="LIV5" s="201"/>
      <c r="LIW5" s="202"/>
      <c r="LIX5" s="202"/>
      <c r="LIY5" s="202"/>
      <c r="LIZ5" s="202"/>
      <c r="LJA5" s="202"/>
      <c r="LJB5" s="202"/>
      <c r="LJC5" s="202"/>
      <c r="LJD5" s="202"/>
      <c r="LJE5" s="202"/>
      <c r="LJF5" s="202"/>
      <c r="LJG5" s="202"/>
      <c r="LJH5" s="202"/>
      <c r="LJI5" s="202"/>
      <c r="LJJ5" s="202"/>
      <c r="LJK5" s="202"/>
      <c r="LJL5" s="202"/>
      <c r="LJM5" s="202"/>
      <c r="LJN5" s="202"/>
      <c r="LJO5" s="202"/>
      <c r="LJP5" s="202"/>
      <c r="LJQ5" s="202"/>
      <c r="LJR5" s="202"/>
      <c r="LJS5" s="202"/>
      <c r="LJT5" s="202"/>
      <c r="LJU5" s="202"/>
      <c r="LJV5" s="202"/>
      <c r="LJW5" s="202"/>
      <c r="LJX5" s="202"/>
      <c r="LJY5" s="202"/>
      <c r="LJZ5" s="202"/>
      <c r="LKA5" s="202"/>
      <c r="LKB5" s="202"/>
      <c r="LKC5" s="202"/>
      <c r="LKD5" s="202"/>
      <c r="LKE5" s="202"/>
      <c r="LKF5" s="202"/>
      <c r="LKG5" s="202"/>
      <c r="LKH5" s="202"/>
      <c r="LKI5" s="202"/>
      <c r="LKJ5" s="202"/>
      <c r="LKN5" s="233"/>
      <c r="LKO5" s="233"/>
      <c r="LKP5" s="202"/>
      <c r="LKQ5" s="203"/>
      <c r="LKR5" s="202"/>
      <c r="LKS5" s="204"/>
      <c r="LKT5" s="201"/>
      <c r="LKU5" s="201"/>
      <c r="LKV5" s="202"/>
      <c r="LKW5" s="202"/>
      <c r="LKX5" s="202"/>
      <c r="LKY5" s="202"/>
      <c r="LKZ5" s="202"/>
      <c r="LLA5" s="202"/>
      <c r="LLB5" s="202"/>
      <c r="LLC5" s="202"/>
      <c r="LLD5" s="202"/>
      <c r="LLE5" s="202"/>
      <c r="LLF5" s="202"/>
      <c r="LLG5" s="202"/>
      <c r="LLH5" s="202"/>
      <c r="LLI5" s="202"/>
      <c r="LLJ5" s="202"/>
      <c r="LLK5" s="202"/>
      <c r="LLL5" s="202"/>
      <c r="LLM5" s="202"/>
      <c r="LLN5" s="202"/>
      <c r="LLO5" s="202"/>
      <c r="LLP5" s="202"/>
      <c r="LLQ5" s="202"/>
      <c r="LLR5" s="202"/>
      <c r="LLS5" s="202"/>
      <c r="LLT5" s="202"/>
      <c r="LLU5" s="202"/>
      <c r="LLV5" s="202"/>
      <c r="LLW5" s="202"/>
      <c r="LLX5" s="202"/>
      <c r="LLY5" s="202"/>
      <c r="LLZ5" s="202"/>
      <c r="LMA5" s="202"/>
      <c r="LMB5" s="202"/>
      <c r="LMC5" s="202"/>
      <c r="LMD5" s="202"/>
      <c r="LME5" s="202"/>
      <c r="LMF5" s="202"/>
      <c r="LMG5" s="202"/>
      <c r="LMH5" s="202"/>
      <c r="LMI5" s="202"/>
      <c r="LMM5" s="233"/>
      <c r="LMN5" s="233"/>
      <c r="LMO5" s="202"/>
      <c r="LMP5" s="203"/>
      <c r="LMQ5" s="202"/>
      <c r="LMR5" s="204"/>
      <c r="LMS5" s="201"/>
      <c r="LMT5" s="201"/>
      <c r="LMU5" s="202"/>
      <c r="LMV5" s="202"/>
      <c r="LMW5" s="202"/>
      <c r="LMX5" s="202"/>
      <c r="LMY5" s="202"/>
      <c r="LMZ5" s="202"/>
      <c r="LNA5" s="202"/>
      <c r="LNB5" s="202"/>
      <c r="LNC5" s="202"/>
      <c r="LND5" s="202"/>
      <c r="LNE5" s="202"/>
      <c r="LNF5" s="202"/>
      <c r="LNG5" s="202"/>
      <c r="LNH5" s="202"/>
      <c r="LNI5" s="202"/>
      <c r="LNJ5" s="202"/>
      <c r="LNK5" s="202"/>
      <c r="LNL5" s="202"/>
      <c r="LNM5" s="202"/>
      <c r="LNN5" s="202"/>
      <c r="LNO5" s="202"/>
      <c r="LNP5" s="202"/>
      <c r="LNQ5" s="202"/>
      <c r="LNR5" s="202"/>
      <c r="LNS5" s="202"/>
      <c r="LNT5" s="202"/>
      <c r="LNU5" s="202"/>
      <c r="LNV5" s="202"/>
      <c r="LNW5" s="202"/>
      <c r="LNX5" s="202"/>
      <c r="LNY5" s="202"/>
      <c r="LNZ5" s="202"/>
      <c r="LOA5" s="202"/>
      <c r="LOB5" s="202"/>
      <c r="LOC5" s="202"/>
      <c r="LOD5" s="202"/>
      <c r="LOE5" s="202"/>
      <c r="LOF5" s="202"/>
      <c r="LOG5" s="202"/>
      <c r="LOH5" s="202"/>
      <c r="LOL5" s="233"/>
      <c r="LOM5" s="233"/>
      <c r="LON5" s="202"/>
      <c r="LOO5" s="203"/>
      <c r="LOP5" s="202"/>
      <c r="LOQ5" s="204"/>
      <c r="LOR5" s="201"/>
      <c r="LOS5" s="201"/>
      <c r="LOT5" s="202"/>
      <c r="LOU5" s="202"/>
      <c r="LOV5" s="202"/>
      <c r="LOW5" s="202"/>
      <c r="LOX5" s="202"/>
      <c r="LOY5" s="202"/>
      <c r="LOZ5" s="202"/>
      <c r="LPA5" s="202"/>
      <c r="LPB5" s="202"/>
      <c r="LPC5" s="202"/>
      <c r="LPD5" s="202"/>
      <c r="LPE5" s="202"/>
      <c r="LPF5" s="202"/>
      <c r="LPG5" s="202"/>
      <c r="LPH5" s="202"/>
      <c r="LPI5" s="202"/>
      <c r="LPJ5" s="202"/>
      <c r="LPK5" s="202"/>
      <c r="LPL5" s="202"/>
      <c r="LPM5" s="202"/>
      <c r="LPN5" s="202"/>
      <c r="LPO5" s="202"/>
      <c r="LPP5" s="202"/>
      <c r="LPQ5" s="202"/>
      <c r="LPR5" s="202"/>
      <c r="LPS5" s="202"/>
      <c r="LPT5" s="202"/>
      <c r="LPU5" s="202"/>
      <c r="LPV5" s="202"/>
      <c r="LPW5" s="202"/>
      <c r="LPX5" s="202"/>
      <c r="LPY5" s="202"/>
      <c r="LPZ5" s="202"/>
      <c r="LQA5" s="202"/>
      <c r="LQB5" s="202"/>
      <c r="LQC5" s="202"/>
      <c r="LQD5" s="202"/>
      <c r="LQE5" s="202"/>
      <c r="LQF5" s="202"/>
      <c r="LQG5" s="202"/>
      <c r="LQK5" s="233"/>
      <c r="LQL5" s="233"/>
      <c r="LQM5" s="202"/>
      <c r="LQN5" s="203"/>
      <c r="LQO5" s="202"/>
      <c r="LQP5" s="204"/>
      <c r="LQQ5" s="201"/>
      <c r="LQR5" s="201"/>
      <c r="LQS5" s="202"/>
      <c r="LQT5" s="202"/>
      <c r="LQU5" s="202"/>
      <c r="LQV5" s="202"/>
      <c r="LQW5" s="202"/>
      <c r="LQX5" s="202"/>
      <c r="LQY5" s="202"/>
      <c r="LQZ5" s="202"/>
      <c r="LRA5" s="202"/>
      <c r="LRB5" s="202"/>
      <c r="LRC5" s="202"/>
      <c r="LRD5" s="202"/>
      <c r="LRE5" s="202"/>
      <c r="LRF5" s="202"/>
      <c r="LRG5" s="202"/>
      <c r="LRH5" s="202"/>
      <c r="LRI5" s="202"/>
      <c r="LRJ5" s="202"/>
      <c r="LRK5" s="202"/>
      <c r="LRL5" s="202"/>
      <c r="LRM5" s="202"/>
      <c r="LRN5" s="202"/>
      <c r="LRO5" s="202"/>
      <c r="LRP5" s="202"/>
      <c r="LRQ5" s="202"/>
      <c r="LRR5" s="202"/>
      <c r="LRS5" s="202"/>
      <c r="LRT5" s="202"/>
      <c r="LRU5" s="202"/>
      <c r="LRV5" s="202"/>
      <c r="LRW5" s="202"/>
      <c r="LRX5" s="202"/>
      <c r="LRY5" s="202"/>
      <c r="LRZ5" s="202"/>
      <c r="LSA5" s="202"/>
      <c r="LSB5" s="202"/>
      <c r="LSC5" s="202"/>
      <c r="LSD5" s="202"/>
      <c r="LSE5" s="202"/>
      <c r="LSF5" s="202"/>
      <c r="LSJ5" s="233"/>
      <c r="LSK5" s="233"/>
      <c r="LSL5" s="202"/>
      <c r="LSM5" s="203"/>
      <c r="LSN5" s="202"/>
      <c r="LSO5" s="204"/>
      <c r="LSP5" s="201"/>
      <c r="LSQ5" s="201"/>
      <c r="LSR5" s="202"/>
      <c r="LSS5" s="202"/>
      <c r="LST5" s="202"/>
      <c r="LSU5" s="202"/>
      <c r="LSV5" s="202"/>
      <c r="LSW5" s="202"/>
      <c r="LSX5" s="202"/>
      <c r="LSY5" s="202"/>
      <c r="LSZ5" s="202"/>
      <c r="LTA5" s="202"/>
      <c r="LTB5" s="202"/>
      <c r="LTC5" s="202"/>
      <c r="LTD5" s="202"/>
      <c r="LTE5" s="202"/>
      <c r="LTF5" s="202"/>
      <c r="LTG5" s="202"/>
      <c r="LTH5" s="202"/>
      <c r="LTI5" s="202"/>
      <c r="LTJ5" s="202"/>
      <c r="LTK5" s="202"/>
      <c r="LTL5" s="202"/>
      <c r="LTM5" s="202"/>
      <c r="LTN5" s="202"/>
      <c r="LTO5" s="202"/>
      <c r="LTP5" s="202"/>
      <c r="LTQ5" s="202"/>
      <c r="LTR5" s="202"/>
      <c r="LTS5" s="202"/>
      <c r="LTT5" s="202"/>
      <c r="LTU5" s="202"/>
      <c r="LTV5" s="202"/>
      <c r="LTW5" s="202"/>
      <c r="LTX5" s="202"/>
      <c r="LTY5" s="202"/>
      <c r="LTZ5" s="202"/>
      <c r="LUA5" s="202"/>
      <c r="LUB5" s="202"/>
      <c r="LUC5" s="202"/>
      <c r="LUD5" s="202"/>
      <c r="LUE5" s="202"/>
      <c r="LUI5" s="233"/>
      <c r="LUJ5" s="233"/>
      <c r="LUK5" s="202"/>
      <c r="LUL5" s="203"/>
      <c r="LUM5" s="202"/>
      <c r="LUN5" s="204"/>
      <c r="LUO5" s="201"/>
      <c r="LUP5" s="201"/>
      <c r="LUQ5" s="202"/>
      <c r="LUR5" s="202"/>
      <c r="LUS5" s="202"/>
      <c r="LUT5" s="202"/>
      <c r="LUU5" s="202"/>
      <c r="LUV5" s="202"/>
      <c r="LUW5" s="202"/>
      <c r="LUX5" s="202"/>
      <c r="LUY5" s="202"/>
      <c r="LUZ5" s="202"/>
      <c r="LVA5" s="202"/>
      <c r="LVB5" s="202"/>
      <c r="LVC5" s="202"/>
      <c r="LVD5" s="202"/>
      <c r="LVE5" s="202"/>
      <c r="LVF5" s="202"/>
      <c r="LVG5" s="202"/>
      <c r="LVH5" s="202"/>
      <c r="LVI5" s="202"/>
      <c r="LVJ5" s="202"/>
      <c r="LVK5" s="202"/>
      <c r="LVL5" s="202"/>
      <c r="LVM5" s="202"/>
      <c r="LVN5" s="202"/>
      <c r="LVO5" s="202"/>
      <c r="LVP5" s="202"/>
      <c r="LVQ5" s="202"/>
      <c r="LVR5" s="202"/>
      <c r="LVS5" s="202"/>
      <c r="LVT5" s="202"/>
      <c r="LVU5" s="202"/>
      <c r="LVV5" s="202"/>
      <c r="LVW5" s="202"/>
      <c r="LVX5" s="202"/>
      <c r="LVY5" s="202"/>
      <c r="LVZ5" s="202"/>
      <c r="LWA5" s="202"/>
      <c r="LWB5" s="202"/>
      <c r="LWC5" s="202"/>
      <c r="LWD5" s="202"/>
      <c r="LWH5" s="233"/>
      <c r="LWI5" s="233"/>
      <c r="LWJ5" s="202"/>
      <c r="LWK5" s="203"/>
      <c r="LWL5" s="202"/>
      <c r="LWM5" s="204"/>
      <c r="LWN5" s="201"/>
      <c r="LWO5" s="201"/>
      <c r="LWP5" s="202"/>
      <c r="LWQ5" s="202"/>
      <c r="LWR5" s="202"/>
      <c r="LWS5" s="202"/>
      <c r="LWT5" s="202"/>
      <c r="LWU5" s="202"/>
      <c r="LWV5" s="202"/>
      <c r="LWW5" s="202"/>
      <c r="LWX5" s="202"/>
      <c r="LWY5" s="202"/>
      <c r="LWZ5" s="202"/>
      <c r="LXA5" s="202"/>
      <c r="LXB5" s="202"/>
      <c r="LXC5" s="202"/>
      <c r="LXD5" s="202"/>
      <c r="LXE5" s="202"/>
      <c r="LXF5" s="202"/>
      <c r="LXG5" s="202"/>
      <c r="LXH5" s="202"/>
      <c r="LXI5" s="202"/>
      <c r="LXJ5" s="202"/>
      <c r="LXK5" s="202"/>
      <c r="LXL5" s="202"/>
      <c r="LXM5" s="202"/>
      <c r="LXN5" s="202"/>
      <c r="LXO5" s="202"/>
      <c r="LXP5" s="202"/>
      <c r="LXQ5" s="202"/>
      <c r="LXR5" s="202"/>
      <c r="LXS5" s="202"/>
      <c r="LXT5" s="202"/>
      <c r="LXU5" s="202"/>
      <c r="LXV5" s="202"/>
      <c r="LXW5" s="202"/>
      <c r="LXX5" s="202"/>
      <c r="LXY5" s="202"/>
      <c r="LXZ5" s="202"/>
      <c r="LYA5" s="202"/>
      <c r="LYB5" s="202"/>
      <c r="LYC5" s="202"/>
      <c r="LYG5" s="233"/>
      <c r="LYH5" s="233"/>
      <c r="LYI5" s="202"/>
      <c r="LYJ5" s="203"/>
      <c r="LYK5" s="202"/>
      <c r="LYL5" s="204"/>
      <c r="LYM5" s="201"/>
      <c r="LYN5" s="201"/>
      <c r="LYO5" s="202"/>
      <c r="LYP5" s="202"/>
      <c r="LYQ5" s="202"/>
      <c r="LYR5" s="202"/>
      <c r="LYS5" s="202"/>
      <c r="LYT5" s="202"/>
      <c r="LYU5" s="202"/>
      <c r="LYV5" s="202"/>
      <c r="LYW5" s="202"/>
      <c r="LYX5" s="202"/>
      <c r="LYY5" s="202"/>
      <c r="LYZ5" s="202"/>
      <c r="LZA5" s="202"/>
      <c r="LZB5" s="202"/>
      <c r="LZC5" s="202"/>
      <c r="LZD5" s="202"/>
      <c r="LZE5" s="202"/>
      <c r="LZF5" s="202"/>
      <c r="LZG5" s="202"/>
      <c r="LZH5" s="202"/>
      <c r="LZI5" s="202"/>
      <c r="LZJ5" s="202"/>
      <c r="LZK5" s="202"/>
      <c r="LZL5" s="202"/>
      <c r="LZM5" s="202"/>
      <c r="LZN5" s="202"/>
      <c r="LZO5" s="202"/>
      <c r="LZP5" s="202"/>
      <c r="LZQ5" s="202"/>
      <c r="LZR5" s="202"/>
      <c r="LZS5" s="202"/>
      <c r="LZT5" s="202"/>
      <c r="LZU5" s="202"/>
      <c r="LZV5" s="202"/>
      <c r="LZW5" s="202"/>
      <c r="LZX5" s="202"/>
      <c r="LZY5" s="202"/>
      <c r="LZZ5" s="202"/>
      <c r="MAA5" s="202"/>
      <c r="MAB5" s="202"/>
      <c r="MAF5" s="233"/>
      <c r="MAG5" s="233"/>
      <c r="MAH5" s="202"/>
      <c r="MAI5" s="203"/>
      <c r="MAJ5" s="202"/>
      <c r="MAK5" s="204"/>
      <c r="MAL5" s="201"/>
      <c r="MAM5" s="201"/>
      <c r="MAN5" s="202"/>
      <c r="MAO5" s="202"/>
      <c r="MAP5" s="202"/>
      <c r="MAQ5" s="202"/>
      <c r="MAR5" s="202"/>
      <c r="MAS5" s="202"/>
      <c r="MAT5" s="202"/>
      <c r="MAU5" s="202"/>
      <c r="MAV5" s="202"/>
      <c r="MAW5" s="202"/>
      <c r="MAX5" s="202"/>
      <c r="MAY5" s="202"/>
      <c r="MAZ5" s="202"/>
      <c r="MBA5" s="202"/>
      <c r="MBB5" s="202"/>
      <c r="MBC5" s="202"/>
      <c r="MBD5" s="202"/>
      <c r="MBE5" s="202"/>
      <c r="MBF5" s="202"/>
      <c r="MBG5" s="202"/>
      <c r="MBH5" s="202"/>
      <c r="MBI5" s="202"/>
      <c r="MBJ5" s="202"/>
      <c r="MBK5" s="202"/>
      <c r="MBL5" s="202"/>
      <c r="MBM5" s="202"/>
      <c r="MBN5" s="202"/>
      <c r="MBO5" s="202"/>
      <c r="MBP5" s="202"/>
      <c r="MBQ5" s="202"/>
      <c r="MBR5" s="202"/>
      <c r="MBS5" s="202"/>
      <c r="MBT5" s="202"/>
      <c r="MBU5" s="202"/>
      <c r="MBV5" s="202"/>
      <c r="MBW5" s="202"/>
      <c r="MBX5" s="202"/>
      <c r="MBY5" s="202"/>
      <c r="MBZ5" s="202"/>
      <c r="MCA5" s="202"/>
      <c r="MCE5" s="233"/>
      <c r="MCF5" s="233"/>
      <c r="MCG5" s="202"/>
      <c r="MCH5" s="203"/>
      <c r="MCI5" s="202"/>
      <c r="MCJ5" s="204"/>
      <c r="MCK5" s="201"/>
      <c r="MCL5" s="201"/>
      <c r="MCM5" s="202"/>
      <c r="MCN5" s="202"/>
      <c r="MCO5" s="202"/>
      <c r="MCP5" s="202"/>
      <c r="MCQ5" s="202"/>
      <c r="MCR5" s="202"/>
      <c r="MCS5" s="202"/>
      <c r="MCT5" s="202"/>
      <c r="MCU5" s="202"/>
      <c r="MCV5" s="202"/>
      <c r="MCW5" s="202"/>
      <c r="MCX5" s="202"/>
      <c r="MCY5" s="202"/>
      <c r="MCZ5" s="202"/>
      <c r="MDA5" s="202"/>
      <c r="MDB5" s="202"/>
      <c r="MDC5" s="202"/>
      <c r="MDD5" s="202"/>
      <c r="MDE5" s="202"/>
      <c r="MDF5" s="202"/>
      <c r="MDG5" s="202"/>
      <c r="MDH5" s="202"/>
      <c r="MDI5" s="202"/>
      <c r="MDJ5" s="202"/>
      <c r="MDK5" s="202"/>
      <c r="MDL5" s="202"/>
      <c r="MDM5" s="202"/>
      <c r="MDN5" s="202"/>
      <c r="MDO5" s="202"/>
      <c r="MDP5" s="202"/>
      <c r="MDQ5" s="202"/>
      <c r="MDR5" s="202"/>
      <c r="MDS5" s="202"/>
      <c r="MDT5" s="202"/>
      <c r="MDU5" s="202"/>
      <c r="MDV5" s="202"/>
      <c r="MDW5" s="202"/>
      <c r="MDX5" s="202"/>
      <c r="MDY5" s="202"/>
      <c r="MDZ5" s="202"/>
      <c r="MED5" s="233"/>
      <c r="MEE5" s="233"/>
      <c r="MEF5" s="202"/>
      <c r="MEG5" s="203"/>
      <c r="MEH5" s="202"/>
      <c r="MEI5" s="204"/>
      <c r="MEJ5" s="201"/>
      <c r="MEK5" s="201"/>
      <c r="MEL5" s="202"/>
      <c r="MEM5" s="202"/>
      <c r="MEN5" s="202"/>
      <c r="MEO5" s="202"/>
      <c r="MEP5" s="202"/>
      <c r="MEQ5" s="202"/>
      <c r="MER5" s="202"/>
      <c r="MES5" s="202"/>
      <c r="MET5" s="202"/>
      <c r="MEU5" s="202"/>
      <c r="MEV5" s="202"/>
      <c r="MEW5" s="202"/>
      <c r="MEX5" s="202"/>
      <c r="MEY5" s="202"/>
      <c r="MEZ5" s="202"/>
      <c r="MFA5" s="202"/>
      <c r="MFB5" s="202"/>
      <c r="MFC5" s="202"/>
      <c r="MFD5" s="202"/>
      <c r="MFE5" s="202"/>
      <c r="MFF5" s="202"/>
      <c r="MFG5" s="202"/>
      <c r="MFH5" s="202"/>
      <c r="MFI5" s="202"/>
      <c r="MFJ5" s="202"/>
      <c r="MFK5" s="202"/>
      <c r="MFL5" s="202"/>
      <c r="MFM5" s="202"/>
      <c r="MFN5" s="202"/>
      <c r="MFO5" s="202"/>
      <c r="MFP5" s="202"/>
      <c r="MFQ5" s="202"/>
      <c r="MFR5" s="202"/>
      <c r="MFS5" s="202"/>
      <c r="MFT5" s="202"/>
      <c r="MFU5" s="202"/>
      <c r="MFV5" s="202"/>
      <c r="MFW5" s="202"/>
      <c r="MFX5" s="202"/>
      <c r="MFY5" s="202"/>
      <c r="MGC5" s="233"/>
      <c r="MGD5" s="233"/>
      <c r="MGE5" s="202"/>
      <c r="MGF5" s="203"/>
      <c r="MGG5" s="202"/>
      <c r="MGH5" s="204"/>
      <c r="MGI5" s="201"/>
      <c r="MGJ5" s="201"/>
      <c r="MGK5" s="202"/>
      <c r="MGL5" s="202"/>
      <c r="MGM5" s="202"/>
      <c r="MGN5" s="202"/>
      <c r="MGO5" s="202"/>
      <c r="MGP5" s="202"/>
      <c r="MGQ5" s="202"/>
      <c r="MGR5" s="202"/>
      <c r="MGS5" s="202"/>
      <c r="MGT5" s="202"/>
      <c r="MGU5" s="202"/>
      <c r="MGV5" s="202"/>
      <c r="MGW5" s="202"/>
      <c r="MGX5" s="202"/>
      <c r="MGY5" s="202"/>
      <c r="MGZ5" s="202"/>
      <c r="MHA5" s="202"/>
      <c r="MHB5" s="202"/>
      <c r="MHC5" s="202"/>
      <c r="MHD5" s="202"/>
      <c r="MHE5" s="202"/>
      <c r="MHF5" s="202"/>
      <c r="MHG5" s="202"/>
      <c r="MHH5" s="202"/>
      <c r="MHI5" s="202"/>
      <c r="MHJ5" s="202"/>
      <c r="MHK5" s="202"/>
      <c r="MHL5" s="202"/>
      <c r="MHM5" s="202"/>
      <c r="MHN5" s="202"/>
      <c r="MHO5" s="202"/>
      <c r="MHP5" s="202"/>
      <c r="MHQ5" s="202"/>
      <c r="MHR5" s="202"/>
      <c r="MHS5" s="202"/>
      <c r="MHT5" s="202"/>
      <c r="MHU5" s="202"/>
      <c r="MHV5" s="202"/>
      <c r="MHW5" s="202"/>
      <c r="MHX5" s="202"/>
      <c r="MIB5" s="233"/>
      <c r="MIC5" s="233"/>
      <c r="MID5" s="202"/>
      <c r="MIE5" s="203"/>
      <c r="MIF5" s="202"/>
      <c r="MIG5" s="204"/>
      <c r="MIH5" s="201"/>
      <c r="MII5" s="201"/>
      <c r="MIJ5" s="202"/>
      <c r="MIK5" s="202"/>
      <c r="MIL5" s="202"/>
      <c r="MIM5" s="202"/>
      <c r="MIN5" s="202"/>
      <c r="MIO5" s="202"/>
      <c r="MIP5" s="202"/>
      <c r="MIQ5" s="202"/>
      <c r="MIR5" s="202"/>
      <c r="MIS5" s="202"/>
      <c r="MIT5" s="202"/>
      <c r="MIU5" s="202"/>
      <c r="MIV5" s="202"/>
      <c r="MIW5" s="202"/>
      <c r="MIX5" s="202"/>
      <c r="MIY5" s="202"/>
      <c r="MIZ5" s="202"/>
      <c r="MJA5" s="202"/>
      <c r="MJB5" s="202"/>
      <c r="MJC5" s="202"/>
      <c r="MJD5" s="202"/>
      <c r="MJE5" s="202"/>
      <c r="MJF5" s="202"/>
      <c r="MJG5" s="202"/>
      <c r="MJH5" s="202"/>
      <c r="MJI5" s="202"/>
      <c r="MJJ5" s="202"/>
      <c r="MJK5" s="202"/>
      <c r="MJL5" s="202"/>
      <c r="MJM5" s="202"/>
      <c r="MJN5" s="202"/>
      <c r="MJO5" s="202"/>
      <c r="MJP5" s="202"/>
      <c r="MJQ5" s="202"/>
      <c r="MJR5" s="202"/>
      <c r="MJS5" s="202"/>
      <c r="MJT5" s="202"/>
      <c r="MJU5" s="202"/>
      <c r="MJV5" s="202"/>
      <c r="MJW5" s="202"/>
      <c r="MKA5" s="233"/>
      <c r="MKB5" s="233"/>
      <c r="MKC5" s="202"/>
      <c r="MKD5" s="203"/>
      <c r="MKE5" s="202"/>
      <c r="MKF5" s="204"/>
      <c r="MKG5" s="201"/>
      <c r="MKH5" s="201"/>
      <c r="MKI5" s="202"/>
      <c r="MKJ5" s="202"/>
      <c r="MKK5" s="202"/>
      <c r="MKL5" s="202"/>
      <c r="MKM5" s="202"/>
      <c r="MKN5" s="202"/>
      <c r="MKO5" s="202"/>
      <c r="MKP5" s="202"/>
      <c r="MKQ5" s="202"/>
      <c r="MKR5" s="202"/>
      <c r="MKS5" s="202"/>
      <c r="MKT5" s="202"/>
      <c r="MKU5" s="202"/>
      <c r="MKV5" s="202"/>
      <c r="MKW5" s="202"/>
      <c r="MKX5" s="202"/>
      <c r="MKY5" s="202"/>
      <c r="MKZ5" s="202"/>
      <c r="MLA5" s="202"/>
      <c r="MLB5" s="202"/>
      <c r="MLC5" s="202"/>
      <c r="MLD5" s="202"/>
      <c r="MLE5" s="202"/>
      <c r="MLF5" s="202"/>
      <c r="MLG5" s="202"/>
      <c r="MLH5" s="202"/>
      <c r="MLI5" s="202"/>
      <c r="MLJ5" s="202"/>
      <c r="MLK5" s="202"/>
      <c r="MLL5" s="202"/>
      <c r="MLM5" s="202"/>
      <c r="MLN5" s="202"/>
      <c r="MLO5" s="202"/>
      <c r="MLP5" s="202"/>
      <c r="MLQ5" s="202"/>
      <c r="MLR5" s="202"/>
      <c r="MLS5" s="202"/>
      <c r="MLT5" s="202"/>
      <c r="MLU5" s="202"/>
      <c r="MLV5" s="202"/>
      <c r="MLZ5" s="233"/>
      <c r="MMA5" s="233"/>
      <c r="MMB5" s="202"/>
      <c r="MMC5" s="203"/>
      <c r="MMD5" s="202"/>
      <c r="MME5" s="204"/>
      <c r="MMF5" s="201"/>
      <c r="MMG5" s="201"/>
      <c r="MMH5" s="202"/>
      <c r="MMI5" s="202"/>
      <c r="MMJ5" s="202"/>
      <c r="MMK5" s="202"/>
      <c r="MML5" s="202"/>
      <c r="MMM5" s="202"/>
      <c r="MMN5" s="202"/>
      <c r="MMO5" s="202"/>
      <c r="MMP5" s="202"/>
      <c r="MMQ5" s="202"/>
      <c r="MMR5" s="202"/>
      <c r="MMS5" s="202"/>
      <c r="MMT5" s="202"/>
      <c r="MMU5" s="202"/>
      <c r="MMV5" s="202"/>
      <c r="MMW5" s="202"/>
      <c r="MMX5" s="202"/>
      <c r="MMY5" s="202"/>
      <c r="MMZ5" s="202"/>
      <c r="MNA5" s="202"/>
      <c r="MNB5" s="202"/>
      <c r="MNC5" s="202"/>
      <c r="MND5" s="202"/>
      <c r="MNE5" s="202"/>
      <c r="MNF5" s="202"/>
      <c r="MNG5" s="202"/>
      <c r="MNH5" s="202"/>
      <c r="MNI5" s="202"/>
      <c r="MNJ5" s="202"/>
      <c r="MNK5" s="202"/>
      <c r="MNL5" s="202"/>
      <c r="MNM5" s="202"/>
      <c r="MNN5" s="202"/>
      <c r="MNO5" s="202"/>
      <c r="MNP5" s="202"/>
      <c r="MNQ5" s="202"/>
      <c r="MNR5" s="202"/>
      <c r="MNS5" s="202"/>
      <c r="MNT5" s="202"/>
      <c r="MNU5" s="202"/>
      <c r="MNY5" s="233"/>
      <c r="MNZ5" s="233"/>
      <c r="MOA5" s="202"/>
      <c r="MOB5" s="203"/>
      <c r="MOC5" s="202"/>
      <c r="MOD5" s="204"/>
      <c r="MOE5" s="201"/>
      <c r="MOF5" s="201"/>
      <c r="MOG5" s="202"/>
      <c r="MOH5" s="202"/>
      <c r="MOI5" s="202"/>
      <c r="MOJ5" s="202"/>
      <c r="MOK5" s="202"/>
      <c r="MOL5" s="202"/>
      <c r="MOM5" s="202"/>
      <c r="MON5" s="202"/>
      <c r="MOO5" s="202"/>
      <c r="MOP5" s="202"/>
      <c r="MOQ5" s="202"/>
      <c r="MOR5" s="202"/>
      <c r="MOS5" s="202"/>
      <c r="MOT5" s="202"/>
      <c r="MOU5" s="202"/>
      <c r="MOV5" s="202"/>
      <c r="MOW5" s="202"/>
      <c r="MOX5" s="202"/>
      <c r="MOY5" s="202"/>
      <c r="MOZ5" s="202"/>
      <c r="MPA5" s="202"/>
      <c r="MPB5" s="202"/>
      <c r="MPC5" s="202"/>
      <c r="MPD5" s="202"/>
      <c r="MPE5" s="202"/>
      <c r="MPF5" s="202"/>
      <c r="MPG5" s="202"/>
      <c r="MPH5" s="202"/>
      <c r="MPI5" s="202"/>
      <c r="MPJ5" s="202"/>
      <c r="MPK5" s="202"/>
      <c r="MPL5" s="202"/>
      <c r="MPM5" s="202"/>
      <c r="MPN5" s="202"/>
      <c r="MPO5" s="202"/>
      <c r="MPP5" s="202"/>
      <c r="MPQ5" s="202"/>
      <c r="MPR5" s="202"/>
      <c r="MPS5" s="202"/>
      <c r="MPT5" s="202"/>
      <c r="MPX5" s="233"/>
      <c r="MPY5" s="233"/>
      <c r="MPZ5" s="202"/>
      <c r="MQA5" s="203"/>
      <c r="MQB5" s="202"/>
      <c r="MQC5" s="204"/>
      <c r="MQD5" s="201"/>
      <c r="MQE5" s="201"/>
      <c r="MQF5" s="202"/>
      <c r="MQG5" s="202"/>
      <c r="MQH5" s="202"/>
      <c r="MQI5" s="202"/>
      <c r="MQJ5" s="202"/>
      <c r="MQK5" s="202"/>
      <c r="MQL5" s="202"/>
      <c r="MQM5" s="202"/>
      <c r="MQN5" s="202"/>
      <c r="MQO5" s="202"/>
      <c r="MQP5" s="202"/>
      <c r="MQQ5" s="202"/>
      <c r="MQR5" s="202"/>
      <c r="MQS5" s="202"/>
      <c r="MQT5" s="202"/>
      <c r="MQU5" s="202"/>
      <c r="MQV5" s="202"/>
      <c r="MQW5" s="202"/>
      <c r="MQX5" s="202"/>
      <c r="MQY5" s="202"/>
      <c r="MQZ5" s="202"/>
      <c r="MRA5" s="202"/>
      <c r="MRB5" s="202"/>
      <c r="MRC5" s="202"/>
      <c r="MRD5" s="202"/>
      <c r="MRE5" s="202"/>
      <c r="MRF5" s="202"/>
      <c r="MRG5" s="202"/>
      <c r="MRH5" s="202"/>
      <c r="MRI5" s="202"/>
      <c r="MRJ5" s="202"/>
      <c r="MRK5" s="202"/>
      <c r="MRL5" s="202"/>
      <c r="MRM5" s="202"/>
      <c r="MRN5" s="202"/>
      <c r="MRO5" s="202"/>
      <c r="MRP5" s="202"/>
      <c r="MRQ5" s="202"/>
      <c r="MRR5" s="202"/>
      <c r="MRS5" s="202"/>
      <c r="MRW5" s="233"/>
      <c r="MRX5" s="233"/>
      <c r="MRY5" s="202"/>
      <c r="MRZ5" s="203"/>
      <c r="MSA5" s="202"/>
      <c r="MSB5" s="204"/>
      <c r="MSC5" s="201"/>
      <c r="MSD5" s="201"/>
      <c r="MSE5" s="202"/>
      <c r="MSF5" s="202"/>
      <c r="MSG5" s="202"/>
      <c r="MSH5" s="202"/>
      <c r="MSI5" s="202"/>
      <c r="MSJ5" s="202"/>
      <c r="MSK5" s="202"/>
      <c r="MSL5" s="202"/>
      <c r="MSM5" s="202"/>
      <c r="MSN5" s="202"/>
      <c r="MSO5" s="202"/>
      <c r="MSP5" s="202"/>
      <c r="MSQ5" s="202"/>
      <c r="MSR5" s="202"/>
      <c r="MSS5" s="202"/>
      <c r="MST5" s="202"/>
      <c r="MSU5" s="202"/>
      <c r="MSV5" s="202"/>
      <c r="MSW5" s="202"/>
      <c r="MSX5" s="202"/>
      <c r="MSY5" s="202"/>
      <c r="MSZ5" s="202"/>
      <c r="MTA5" s="202"/>
      <c r="MTB5" s="202"/>
      <c r="MTC5" s="202"/>
      <c r="MTD5" s="202"/>
      <c r="MTE5" s="202"/>
      <c r="MTF5" s="202"/>
      <c r="MTG5" s="202"/>
      <c r="MTH5" s="202"/>
      <c r="MTI5" s="202"/>
      <c r="MTJ5" s="202"/>
      <c r="MTK5" s="202"/>
      <c r="MTL5" s="202"/>
      <c r="MTM5" s="202"/>
      <c r="MTN5" s="202"/>
      <c r="MTO5" s="202"/>
      <c r="MTP5" s="202"/>
      <c r="MTQ5" s="202"/>
      <c r="MTR5" s="202"/>
      <c r="MTV5" s="233"/>
      <c r="MTW5" s="233"/>
      <c r="MTX5" s="202"/>
      <c r="MTY5" s="203"/>
      <c r="MTZ5" s="202"/>
      <c r="MUA5" s="204"/>
      <c r="MUB5" s="201"/>
      <c r="MUC5" s="201"/>
      <c r="MUD5" s="202"/>
      <c r="MUE5" s="202"/>
      <c r="MUF5" s="202"/>
      <c r="MUG5" s="202"/>
      <c r="MUH5" s="202"/>
      <c r="MUI5" s="202"/>
      <c r="MUJ5" s="202"/>
      <c r="MUK5" s="202"/>
      <c r="MUL5" s="202"/>
      <c r="MUM5" s="202"/>
      <c r="MUN5" s="202"/>
      <c r="MUO5" s="202"/>
      <c r="MUP5" s="202"/>
      <c r="MUQ5" s="202"/>
      <c r="MUR5" s="202"/>
      <c r="MUS5" s="202"/>
      <c r="MUT5" s="202"/>
      <c r="MUU5" s="202"/>
      <c r="MUV5" s="202"/>
      <c r="MUW5" s="202"/>
      <c r="MUX5" s="202"/>
      <c r="MUY5" s="202"/>
      <c r="MUZ5" s="202"/>
      <c r="MVA5" s="202"/>
      <c r="MVB5" s="202"/>
      <c r="MVC5" s="202"/>
      <c r="MVD5" s="202"/>
      <c r="MVE5" s="202"/>
      <c r="MVF5" s="202"/>
      <c r="MVG5" s="202"/>
      <c r="MVH5" s="202"/>
      <c r="MVI5" s="202"/>
      <c r="MVJ5" s="202"/>
      <c r="MVK5" s="202"/>
      <c r="MVL5" s="202"/>
      <c r="MVM5" s="202"/>
      <c r="MVN5" s="202"/>
      <c r="MVO5" s="202"/>
      <c r="MVP5" s="202"/>
      <c r="MVQ5" s="202"/>
      <c r="MVU5" s="233"/>
      <c r="MVV5" s="233"/>
      <c r="MVW5" s="202"/>
      <c r="MVX5" s="203"/>
      <c r="MVY5" s="202"/>
      <c r="MVZ5" s="204"/>
      <c r="MWA5" s="201"/>
      <c r="MWB5" s="201"/>
      <c r="MWC5" s="202"/>
      <c r="MWD5" s="202"/>
      <c r="MWE5" s="202"/>
      <c r="MWF5" s="202"/>
      <c r="MWG5" s="202"/>
      <c r="MWH5" s="202"/>
      <c r="MWI5" s="202"/>
      <c r="MWJ5" s="202"/>
      <c r="MWK5" s="202"/>
      <c r="MWL5" s="202"/>
      <c r="MWM5" s="202"/>
      <c r="MWN5" s="202"/>
      <c r="MWO5" s="202"/>
      <c r="MWP5" s="202"/>
      <c r="MWQ5" s="202"/>
      <c r="MWR5" s="202"/>
      <c r="MWS5" s="202"/>
      <c r="MWT5" s="202"/>
      <c r="MWU5" s="202"/>
      <c r="MWV5" s="202"/>
      <c r="MWW5" s="202"/>
      <c r="MWX5" s="202"/>
      <c r="MWY5" s="202"/>
      <c r="MWZ5" s="202"/>
      <c r="MXA5" s="202"/>
      <c r="MXB5" s="202"/>
      <c r="MXC5" s="202"/>
      <c r="MXD5" s="202"/>
      <c r="MXE5" s="202"/>
      <c r="MXF5" s="202"/>
      <c r="MXG5" s="202"/>
      <c r="MXH5" s="202"/>
      <c r="MXI5" s="202"/>
      <c r="MXJ5" s="202"/>
      <c r="MXK5" s="202"/>
      <c r="MXL5" s="202"/>
      <c r="MXM5" s="202"/>
      <c r="MXN5" s="202"/>
      <c r="MXO5" s="202"/>
      <c r="MXP5" s="202"/>
      <c r="MXT5" s="233"/>
      <c r="MXU5" s="233"/>
      <c r="MXV5" s="202"/>
      <c r="MXW5" s="203"/>
      <c r="MXX5" s="202"/>
      <c r="MXY5" s="204"/>
      <c r="MXZ5" s="201"/>
      <c r="MYA5" s="201"/>
      <c r="MYB5" s="202"/>
      <c r="MYC5" s="202"/>
      <c r="MYD5" s="202"/>
      <c r="MYE5" s="202"/>
      <c r="MYF5" s="202"/>
      <c r="MYG5" s="202"/>
      <c r="MYH5" s="202"/>
      <c r="MYI5" s="202"/>
      <c r="MYJ5" s="202"/>
      <c r="MYK5" s="202"/>
      <c r="MYL5" s="202"/>
      <c r="MYM5" s="202"/>
      <c r="MYN5" s="202"/>
      <c r="MYO5" s="202"/>
      <c r="MYP5" s="202"/>
      <c r="MYQ5" s="202"/>
      <c r="MYR5" s="202"/>
      <c r="MYS5" s="202"/>
      <c r="MYT5" s="202"/>
      <c r="MYU5" s="202"/>
      <c r="MYV5" s="202"/>
      <c r="MYW5" s="202"/>
      <c r="MYX5" s="202"/>
      <c r="MYY5" s="202"/>
      <c r="MYZ5" s="202"/>
      <c r="MZA5" s="202"/>
      <c r="MZB5" s="202"/>
      <c r="MZC5" s="202"/>
      <c r="MZD5" s="202"/>
      <c r="MZE5" s="202"/>
      <c r="MZF5" s="202"/>
      <c r="MZG5" s="202"/>
      <c r="MZH5" s="202"/>
      <c r="MZI5" s="202"/>
      <c r="MZJ5" s="202"/>
      <c r="MZK5" s="202"/>
      <c r="MZL5" s="202"/>
      <c r="MZM5" s="202"/>
      <c r="MZN5" s="202"/>
      <c r="MZO5" s="202"/>
      <c r="MZS5" s="233"/>
      <c r="MZT5" s="233"/>
      <c r="MZU5" s="202"/>
      <c r="MZV5" s="203"/>
      <c r="MZW5" s="202"/>
      <c r="MZX5" s="204"/>
      <c r="MZY5" s="201"/>
      <c r="MZZ5" s="201"/>
      <c r="NAA5" s="202"/>
      <c r="NAB5" s="202"/>
      <c r="NAC5" s="202"/>
      <c r="NAD5" s="202"/>
      <c r="NAE5" s="202"/>
      <c r="NAF5" s="202"/>
      <c r="NAG5" s="202"/>
      <c r="NAH5" s="202"/>
      <c r="NAI5" s="202"/>
      <c r="NAJ5" s="202"/>
      <c r="NAK5" s="202"/>
      <c r="NAL5" s="202"/>
      <c r="NAM5" s="202"/>
      <c r="NAN5" s="202"/>
      <c r="NAO5" s="202"/>
      <c r="NAP5" s="202"/>
      <c r="NAQ5" s="202"/>
      <c r="NAR5" s="202"/>
      <c r="NAS5" s="202"/>
      <c r="NAT5" s="202"/>
      <c r="NAU5" s="202"/>
      <c r="NAV5" s="202"/>
      <c r="NAW5" s="202"/>
      <c r="NAX5" s="202"/>
      <c r="NAY5" s="202"/>
      <c r="NAZ5" s="202"/>
      <c r="NBA5" s="202"/>
      <c r="NBB5" s="202"/>
      <c r="NBC5" s="202"/>
      <c r="NBD5" s="202"/>
      <c r="NBE5" s="202"/>
      <c r="NBF5" s="202"/>
      <c r="NBG5" s="202"/>
      <c r="NBH5" s="202"/>
      <c r="NBI5" s="202"/>
      <c r="NBJ5" s="202"/>
      <c r="NBK5" s="202"/>
      <c r="NBL5" s="202"/>
      <c r="NBM5" s="202"/>
      <c r="NBN5" s="202"/>
      <c r="NBR5" s="233"/>
      <c r="NBS5" s="233"/>
      <c r="NBT5" s="202"/>
      <c r="NBU5" s="203"/>
      <c r="NBV5" s="202"/>
      <c r="NBW5" s="204"/>
      <c r="NBX5" s="201"/>
      <c r="NBY5" s="201"/>
      <c r="NBZ5" s="202"/>
      <c r="NCA5" s="202"/>
      <c r="NCB5" s="202"/>
      <c r="NCC5" s="202"/>
      <c r="NCD5" s="202"/>
      <c r="NCE5" s="202"/>
      <c r="NCF5" s="202"/>
      <c r="NCG5" s="202"/>
      <c r="NCH5" s="202"/>
      <c r="NCI5" s="202"/>
      <c r="NCJ5" s="202"/>
      <c r="NCK5" s="202"/>
      <c r="NCL5" s="202"/>
      <c r="NCM5" s="202"/>
      <c r="NCN5" s="202"/>
      <c r="NCO5" s="202"/>
      <c r="NCP5" s="202"/>
      <c r="NCQ5" s="202"/>
      <c r="NCR5" s="202"/>
      <c r="NCS5" s="202"/>
      <c r="NCT5" s="202"/>
      <c r="NCU5" s="202"/>
      <c r="NCV5" s="202"/>
      <c r="NCW5" s="202"/>
      <c r="NCX5" s="202"/>
      <c r="NCY5" s="202"/>
      <c r="NCZ5" s="202"/>
      <c r="NDA5" s="202"/>
      <c r="NDB5" s="202"/>
      <c r="NDC5" s="202"/>
      <c r="NDD5" s="202"/>
      <c r="NDE5" s="202"/>
      <c r="NDF5" s="202"/>
      <c r="NDG5" s="202"/>
      <c r="NDH5" s="202"/>
      <c r="NDI5" s="202"/>
      <c r="NDJ5" s="202"/>
      <c r="NDK5" s="202"/>
      <c r="NDL5" s="202"/>
      <c r="NDM5" s="202"/>
      <c r="NDQ5" s="233"/>
      <c r="NDR5" s="233"/>
      <c r="NDS5" s="202"/>
      <c r="NDT5" s="203"/>
      <c r="NDU5" s="202"/>
      <c r="NDV5" s="204"/>
      <c r="NDW5" s="201"/>
      <c r="NDX5" s="201"/>
      <c r="NDY5" s="202"/>
      <c r="NDZ5" s="202"/>
      <c r="NEA5" s="202"/>
      <c r="NEB5" s="202"/>
      <c r="NEC5" s="202"/>
      <c r="NED5" s="202"/>
      <c r="NEE5" s="202"/>
      <c r="NEF5" s="202"/>
      <c r="NEG5" s="202"/>
      <c r="NEH5" s="202"/>
      <c r="NEI5" s="202"/>
      <c r="NEJ5" s="202"/>
      <c r="NEK5" s="202"/>
      <c r="NEL5" s="202"/>
      <c r="NEM5" s="202"/>
      <c r="NEN5" s="202"/>
      <c r="NEO5" s="202"/>
      <c r="NEP5" s="202"/>
      <c r="NEQ5" s="202"/>
      <c r="NER5" s="202"/>
      <c r="NES5" s="202"/>
      <c r="NET5" s="202"/>
      <c r="NEU5" s="202"/>
      <c r="NEV5" s="202"/>
      <c r="NEW5" s="202"/>
      <c r="NEX5" s="202"/>
      <c r="NEY5" s="202"/>
      <c r="NEZ5" s="202"/>
      <c r="NFA5" s="202"/>
      <c r="NFB5" s="202"/>
      <c r="NFC5" s="202"/>
      <c r="NFD5" s="202"/>
      <c r="NFE5" s="202"/>
      <c r="NFF5" s="202"/>
      <c r="NFG5" s="202"/>
      <c r="NFH5" s="202"/>
      <c r="NFI5" s="202"/>
      <c r="NFJ5" s="202"/>
      <c r="NFK5" s="202"/>
      <c r="NFL5" s="202"/>
      <c r="NFP5" s="233"/>
      <c r="NFQ5" s="233"/>
      <c r="NFR5" s="202"/>
      <c r="NFS5" s="203"/>
      <c r="NFT5" s="202"/>
      <c r="NFU5" s="204"/>
      <c r="NFV5" s="201"/>
      <c r="NFW5" s="201"/>
      <c r="NFX5" s="202"/>
      <c r="NFY5" s="202"/>
      <c r="NFZ5" s="202"/>
      <c r="NGA5" s="202"/>
      <c r="NGB5" s="202"/>
      <c r="NGC5" s="202"/>
      <c r="NGD5" s="202"/>
      <c r="NGE5" s="202"/>
      <c r="NGF5" s="202"/>
      <c r="NGG5" s="202"/>
      <c r="NGH5" s="202"/>
      <c r="NGI5" s="202"/>
      <c r="NGJ5" s="202"/>
      <c r="NGK5" s="202"/>
      <c r="NGL5" s="202"/>
      <c r="NGM5" s="202"/>
      <c r="NGN5" s="202"/>
      <c r="NGO5" s="202"/>
      <c r="NGP5" s="202"/>
      <c r="NGQ5" s="202"/>
      <c r="NGR5" s="202"/>
      <c r="NGS5" s="202"/>
      <c r="NGT5" s="202"/>
      <c r="NGU5" s="202"/>
      <c r="NGV5" s="202"/>
      <c r="NGW5" s="202"/>
      <c r="NGX5" s="202"/>
      <c r="NGY5" s="202"/>
      <c r="NGZ5" s="202"/>
      <c r="NHA5" s="202"/>
      <c r="NHB5" s="202"/>
      <c r="NHC5" s="202"/>
      <c r="NHD5" s="202"/>
      <c r="NHE5" s="202"/>
      <c r="NHF5" s="202"/>
      <c r="NHG5" s="202"/>
      <c r="NHH5" s="202"/>
      <c r="NHI5" s="202"/>
      <c r="NHJ5" s="202"/>
      <c r="NHK5" s="202"/>
      <c r="NHO5" s="233"/>
      <c r="NHP5" s="233"/>
      <c r="NHQ5" s="202"/>
      <c r="NHR5" s="203"/>
      <c r="NHS5" s="202"/>
      <c r="NHT5" s="204"/>
      <c r="NHU5" s="201"/>
      <c r="NHV5" s="201"/>
      <c r="NHW5" s="202"/>
      <c r="NHX5" s="202"/>
      <c r="NHY5" s="202"/>
      <c r="NHZ5" s="202"/>
      <c r="NIA5" s="202"/>
      <c r="NIB5" s="202"/>
      <c r="NIC5" s="202"/>
      <c r="NID5" s="202"/>
      <c r="NIE5" s="202"/>
      <c r="NIF5" s="202"/>
      <c r="NIG5" s="202"/>
      <c r="NIH5" s="202"/>
      <c r="NII5" s="202"/>
      <c r="NIJ5" s="202"/>
      <c r="NIK5" s="202"/>
      <c r="NIL5" s="202"/>
      <c r="NIM5" s="202"/>
      <c r="NIN5" s="202"/>
      <c r="NIO5" s="202"/>
      <c r="NIP5" s="202"/>
      <c r="NIQ5" s="202"/>
      <c r="NIR5" s="202"/>
      <c r="NIS5" s="202"/>
      <c r="NIT5" s="202"/>
      <c r="NIU5" s="202"/>
      <c r="NIV5" s="202"/>
      <c r="NIW5" s="202"/>
      <c r="NIX5" s="202"/>
      <c r="NIY5" s="202"/>
      <c r="NIZ5" s="202"/>
      <c r="NJA5" s="202"/>
      <c r="NJB5" s="202"/>
      <c r="NJC5" s="202"/>
      <c r="NJD5" s="202"/>
      <c r="NJE5" s="202"/>
      <c r="NJF5" s="202"/>
      <c r="NJG5" s="202"/>
      <c r="NJH5" s="202"/>
      <c r="NJI5" s="202"/>
      <c r="NJJ5" s="202"/>
      <c r="NJN5" s="233"/>
      <c r="NJO5" s="233"/>
      <c r="NJP5" s="202"/>
      <c r="NJQ5" s="203"/>
      <c r="NJR5" s="202"/>
      <c r="NJS5" s="204"/>
      <c r="NJT5" s="201"/>
      <c r="NJU5" s="201"/>
      <c r="NJV5" s="202"/>
      <c r="NJW5" s="202"/>
      <c r="NJX5" s="202"/>
      <c r="NJY5" s="202"/>
      <c r="NJZ5" s="202"/>
      <c r="NKA5" s="202"/>
      <c r="NKB5" s="202"/>
      <c r="NKC5" s="202"/>
      <c r="NKD5" s="202"/>
      <c r="NKE5" s="202"/>
      <c r="NKF5" s="202"/>
      <c r="NKG5" s="202"/>
      <c r="NKH5" s="202"/>
      <c r="NKI5" s="202"/>
      <c r="NKJ5" s="202"/>
      <c r="NKK5" s="202"/>
      <c r="NKL5" s="202"/>
      <c r="NKM5" s="202"/>
      <c r="NKN5" s="202"/>
      <c r="NKO5" s="202"/>
      <c r="NKP5" s="202"/>
      <c r="NKQ5" s="202"/>
      <c r="NKR5" s="202"/>
      <c r="NKS5" s="202"/>
      <c r="NKT5" s="202"/>
      <c r="NKU5" s="202"/>
      <c r="NKV5" s="202"/>
      <c r="NKW5" s="202"/>
      <c r="NKX5" s="202"/>
      <c r="NKY5" s="202"/>
      <c r="NKZ5" s="202"/>
      <c r="NLA5" s="202"/>
      <c r="NLB5" s="202"/>
      <c r="NLC5" s="202"/>
      <c r="NLD5" s="202"/>
      <c r="NLE5" s="202"/>
      <c r="NLF5" s="202"/>
      <c r="NLG5" s="202"/>
      <c r="NLH5" s="202"/>
      <c r="NLI5" s="202"/>
      <c r="NLM5" s="233"/>
      <c r="NLN5" s="233"/>
      <c r="NLO5" s="202"/>
      <c r="NLP5" s="203"/>
      <c r="NLQ5" s="202"/>
      <c r="NLR5" s="204"/>
      <c r="NLS5" s="201"/>
      <c r="NLT5" s="201"/>
      <c r="NLU5" s="202"/>
      <c r="NLV5" s="202"/>
      <c r="NLW5" s="202"/>
      <c r="NLX5" s="202"/>
      <c r="NLY5" s="202"/>
      <c r="NLZ5" s="202"/>
      <c r="NMA5" s="202"/>
      <c r="NMB5" s="202"/>
      <c r="NMC5" s="202"/>
      <c r="NMD5" s="202"/>
      <c r="NME5" s="202"/>
      <c r="NMF5" s="202"/>
      <c r="NMG5" s="202"/>
      <c r="NMH5" s="202"/>
      <c r="NMI5" s="202"/>
      <c r="NMJ5" s="202"/>
      <c r="NMK5" s="202"/>
      <c r="NML5" s="202"/>
      <c r="NMM5" s="202"/>
      <c r="NMN5" s="202"/>
      <c r="NMO5" s="202"/>
      <c r="NMP5" s="202"/>
      <c r="NMQ5" s="202"/>
      <c r="NMR5" s="202"/>
      <c r="NMS5" s="202"/>
      <c r="NMT5" s="202"/>
      <c r="NMU5" s="202"/>
      <c r="NMV5" s="202"/>
      <c r="NMW5" s="202"/>
      <c r="NMX5" s="202"/>
      <c r="NMY5" s="202"/>
      <c r="NMZ5" s="202"/>
      <c r="NNA5" s="202"/>
      <c r="NNB5" s="202"/>
      <c r="NNC5" s="202"/>
      <c r="NND5" s="202"/>
      <c r="NNE5" s="202"/>
      <c r="NNF5" s="202"/>
      <c r="NNG5" s="202"/>
      <c r="NNH5" s="202"/>
      <c r="NNL5" s="233"/>
      <c r="NNM5" s="233"/>
      <c r="NNN5" s="202"/>
      <c r="NNO5" s="203"/>
      <c r="NNP5" s="202"/>
      <c r="NNQ5" s="204"/>
      <c r="NNR5" s="201"/>
      <c r="NNS5" s="201"/>
      <c r="NNT5" s="202"/>
      <c r="NNU5" s="202"/>
      <c r="NNV5" s="202"/>
      <c r="NNW5" s="202"/>
      <c r="NNX5" s="202"/>
      <c r="NNY5" s="202"/>
      <c r="NNZ5" s="202"/>
      <c r="NOA5" s="202"/>
      <c r="NOB5" s="202"/>
      <c r="NOC5" s="202"/>
      <c r="NOD5" s="202"/>
      <c r="NOE5" s="202"/>
      <c r="NOF5" s="202"/>
      <c r="NOG5" s="202"/>
      <c r="NOH5" s="202"/>
      <c r="NOI5" s="202"/>
      <c r="NOJ5" s="202"/>
      <c r="NOK5" s="202"/>
      <c r="NOL5" s="202"/>
      <c r="NOM5" s="202"/>
      <c r="NON5" s="202"/>
      <c r="NOO5" s="202"/>
      <c r="NOP5" s="202"/>
      <c r="NOQ5" s="202"/>
      <c r="NOR5" s="202"/>
      <c r="NOS5" s="202"/>
      <c r="NOT5" s="202"/>
      <c r="NOU5" s="202"/>
      <c r="NOV5" s="202"/>
      <c r="NOW5" s="202"/>
      <c r="NOX5" s="202"/>
      <c r="NOY5" s="202"/>
      <c r="NOZ5" s="202"/>
      <c r="NPA5" s="202"/>
      <c r="NPB5" s="202"/>
      <c r="NPC5" s="202"/>
      <c r="NPD5" s="202"/>
      <c r="NPE5" s="202"/>
      <c r="NPF5" s="202"/>
      <c r="NPG5" s="202"/>
      <c r="NPK5" s="233"/>
      <c r="NPL5" s="233"/>
      <c r="NPM5" s="202"/>
      <c r="NPN5" s="203"/>
      <c r="NPO5" s="202"/>
      <c r="NPP5" s="204"/>
      <c r="NPQ5" s="201"/>
      <c r="NPR5" s="201"/>
      <c r="NPS5" s="202"/>
      <c r="NPT5" s="202"/>
      <c r="NPU5" s="202"/>
      <c r="NPV5" s="202"/>
      <c r="NPW5" s="202"/>
      <c r="NPX5" s="202"/>
      <c r="NPY5" s="202"/>
      <c r="NPZ5" s="202"/>
      <c r="NQA5" s="202"/>
      <c r="NQB5" s="202"/>
      <c r="NQC5" s="202"/>
      <c r="NQD5" s="202"/>
      <c r="NQE5" s="202"/>
      <c r="NQF5" s="202"/>
      <c r="NQG5" s="202"/>
      <c r="NQH5" s="202"/>
      <c r="NQI5" s="202"/>
      <c r="NQJ5" s="202"/>
      <c r="NQK5" s="202"/>
      <c r="NQL5" s="202"/>
      <c r="NQM5" s="202"/>
      <c r="NQN5" s="202"/>
      <c r="NQO5" s="202"/>
      <c r="NQP5" s="202"/>
      <c r="NQQ5" s="202"/>
      <c r="NQR5" s="202"/>
      <c r="NQS5" s="202"/>
      <c r="NQT5" s="202"/>
      <c r="NQU5" s="202"/>
      <c r="NQV5" s="202"/>
      <c r="NQW5" s="202"/>
      <c r="NQX5" s="202"/>
      <c r="NQY5" s="202"/>
      <c r="NQZ5" s="202"/>
      <c r="NRA5" s="202"/>
      <c r="NRB5" s="202"/>
      <c r="NRC5" s="202"/>
      <c r="NRD5" s="202"/>
      <c r="NRE5" s="202"/>
      <c r="NRF5" s="202"/>
      <c r="NRJ5" s="233"/>
      <c r="NRK5" s="233"/>
      <c r="NRL5" s="202"/>
      <c r="NRM5" s="203"/>
      <c r="NRN5" s="202"/>
      <c r="NRO5" s="204"/>
      <c r="NRP5" s="201"/>
      <c r="NRQ5" s="201"/>
      <c r="NRR5" s="202"/>
      <c r="NRS5" s="202"/>
      <c r="NRT5" s="202"/>
      <c r="NRU5" s="202"/>
      <c r="NRV5" s="202"/>
      <c r="NRW5" s="202"/>
      <c r="NRX5" s="202"/>
      <c r="NRY5" s="202"/>
      <c r="NRZ5" s="202"/>
      <c r="NSA5" s="202"/>
      <c r="NSB5" s="202"/>
      <c r="NSC5" s="202"/>
      <c r="NSD5" s="202"/>
      <c r="NSE5" s="202"/>
      <c r="NSF5" s="202"/>
      <c r="NSG5" s="202"/>
      <c r="NSH5" s="202"/>
      <c r="NSI5" s="202"/>
      <c r="NSJ5" s="202"/>
      <c r="NSK5" s="202"/>
      <c r="NSL5" s="202"/>
      <c r="NSM5" s="202"/>
      <c r="NSN5" s="202"/>
      <c r="NSO5" s="202"/>
      <c r="NSP5" s="202"/>
      <c r="NSQ5" s="202"/>
      <c r="NSR5" s="202"/>
      <c r="NSS5" s="202"/>
      <c r="NST5" s="202"/>
      <c r="NSU5" s="202"/>
      <c r="NSV5" s="202"/>
      <c r="NSW5" s="202"/>
      <c r="NSX5" s="202"/>
      <c r="NSY5" s="202"/>
      <c r="NSZ5" s="202"/>
      <c r="NTA5" s="202"/>
      <c r="NTB5" s="202"/>
      <c r="NTC5" s="202"/>
      <c r="NTD5" s="202"/>
      <c r="NTE5" s="202"/>
      <c r="NTI5" s="233"/>
      <c r="NTJ5" s="233"/>
      <c r="NTK5" s="202"/>
      <c r="NTL5" s="203"/>
      <c r="NTM5" s="202"/>
      <c r="NTN5" s="204"/>
      <c r="NTO5" s="201"/>
      <c r="NTP5" s="201"/>
      <c r="NTQ5" s="202"/>
      <c r="NTR5" s="202"/>
      <c r="NTS5" s="202"/>
      <c r="NTT5" s="202"/>
      <c r="NTU5" s="202"/>
      <c r="NTV5" s="202"/>
      <c r="NTW5" s="202"/>
      <c r="NTX5" s="202"/>
      <c r="NTY5" s="202"/>
      <c r="NTZ5" s="202"/>
      <c r="NUA5" s="202"/>
      <c r="NUB5" s="202"/>
      <c r="NUC5" s="202"/>
      <c r="NUD5" s="202"/>
      <c r="NUE5" s="202"/>
      <c r="NUF5" s="202"/>
      <c r="NUG5" s="202"/>
      <c r="NUH5" s="202"/>
      <c r="NUI5" s="202"/>
      <c r="NUJ5" s="202"/>
      <c r="NUK5" s="202"/>
      <c r="NUL5" s="202"/>
      <c r="NUM5" s="202"/>
      <c r="NUN5" s="202"/>
      <c r="NUO5" s="202"/>
      <c r="NUP5" s="202"/>
      <c r="NUQ5" s="202"/>
      <c r="NUR5" s="202"/>
      <c r="NUS5" s="202"/>
      <c r="NUT5" s="202"/>
      <c r="NUU5" s="202"/>
      <c r="NUV5" s="202"/>
      <c r="NUW5" s="202"/>
      <c r="NUX5" s="202"/>
      <c r="NUY5" s="202"/>
      <c r="NUZ5" s="202"/>
      <c r="NVA5" s="202"/>
      <c r="NVB5" s="202"/>
      <c r="NVC5" s="202"/>
      <c r="NVD5" s="202"/>
      <c r="NVH5" s="233"/>
      <c r="NVI5" s="233"/>
      <c r="NVJ5" s="202"/>
      <c r="NVK5" s="203"/>
      <c r="NVL5" s="202"/>
      <c r="NVM5" s="204"/>
      <c r="NVN5" s="201"/>
      <c r="NVO5" s="201"/>
      <c r="NVP5" s="202"/>
      <c r="NVQ5" s="202"/>
      <c r="NVR5" s="202"/>
      <c r="NVS5" s="202"/>
      <c r="NVT5" s="202"/>
      <c r="NVU5" s="202"/>
      <c r="NVV5" s="202"/>
      <c r="NVW5" s="202"/>
      <c r="NVX5" s="202"/>
      <c r="NVY5" s="202"/>
      <c r="NVZ5" s="202"/>
      <c r="NWA5" s="202"/>
      <c r="NWB5" s="202"/>
      <c r="NWC5" s="202"/>
      <c r="NWD5" s="202"/>
      <c r="NWE5" s="202"/>
      <c r="NWF5" s="202"/>
      <c r="NWG5" s="202"/>
      <c r="NWH5" s="202"/>
      <c r="NWI5" s="202"/>
      <c r="NWJ5" s="202"/>
      <c r="NWK5" s="202"/>
      <c r="NWL5" s="202"/>
      <c r="NWM5" s="202"/>
      <c r="NWN5" s="202"/>
      <c r="NWO5" s="202"/>
      <c r="NWP5" s="202"/>
      <c r="NWQ5" s="202"/>
      <c r="NWR5" s="202"/>
      <c r="NWS5" s="202"/>
      <c r="NWT5" s="202"/>
      <c r="NWU5" s="202"/>
      <c r="NWV5" s="202"/>
      <c r="NWW5" s="202"/>
      <c r="NWX5" s="202"/>
      <c r="NWY5" s="202"/>
      <c r="NWZ5" s="202"/>
      <c r="NXA5" s="202"/>
      <c r="NXB5" s="202"/>
      <c r="NXC5" s="202"/>
      <c r="NXG5" s="233"/>
      <c r="NXH5" s="233"/>
      <c r="NXI5" s="202"/>
      <c r="NXJ5" s="203"/>
      <c r="NXK5" s="202"/>
      <c r="NXL5" s="204"/>
      <c r="NXM5" s="201"/>
      <c r="NXN5" s="201"/>
      <c r="NXO5" s="202"/>
      <c r="NXP5" s="202"/>
      <c r="NXQ5" s="202"/>
      <c r="NXR5" s="202"/>
      <c r="NXS5" s="202"/>
      <c r="NXT5" s="202"/>
      <c r="NXU5" s="202"/>
      <c r="NXV5" s="202"/>
      <c r="NXW5" s="202"/>
      <c r="NXX5" s="202"/>
      <c r="NXY5" s="202"/>
      <c r="NXZ5" s="202"/>
      <c r="NYA5" s="202"/>
      <c r="NYB5" s="202"/>
      <c r="NYC5" s="202"/>
      <c r="NYD5" s="202"/>
      <c r="NYE5" s="202"/>
      <c r="NYF5" s="202"/>
      <c r="NYG5" s="202"/>
      <c r="NYH5" s="202"/>
      <c r="NYI5" s="202"/>
      <c r="NYJ5" s="202"/>
      <c r="NYK5" s="202"/>
      <c r="NYL5" s="202"/>
      <c r="NYM5" s="202"/>
      <c r="NYN5" s="202"/>
      <c r="NYO5" s="202"/>
      <c r="NYP5" s="202"/>
      <c r="NYQ5" s="202"/>
      <c r="NYR5" s="202"/>
      <c r="NYS5" s="202"/>
      <c r="NYT5" s="202"/>
      <c r="NYU5" s="202"/>
      <c r="NYV5" s="202"/>
      <c r="NYW5" s="202"/>
      <c r="NYX5" s="202"/>
      <c r="NYY5" s="202"/>
      <c r="NYZ5" s="202"/>
      <c r="NZA5" s="202"/>
      <c r="NZB5" s="202"/>
      <c r="NZF5" s="233"/>
      <c r="NZG5" s="233"/>
      <c r="NZH5" s="202"/>
      <c r="NZI5" s="203"/>
      <c r="NZJ5" s="202"/>
      <c r="NZK5" s="204"/>
      <c r="NZL5" s="201"/>
      <c r="NZM5" s="201"/>
      <c r="NZN5" s="202"/>
      <c r="NZO5" s="202"/>
      <c r="NZP5" s="202"/>
      <c r="NZQ5" s="202"/>
      <c r="NZR5" s="202"/>
      <c r="NZS5" s="202"/>
      <c r="NZT5" s="202"/>
      <c r="NZU5" s="202"/>
      <c r="NZV5" s="202"/>
      <c r="NZW5" s="202"/>
      <c r="NZX5" s="202"/>
      <c r="NZY5" s="202"/>
      <c r="NZZ5" s="202"/>
      <c r="OAA5" s="202"/>
      <c r="OAB5" s="202"/>
      <c r="OAC5" s="202"/>
      <c r="OAD5" s="202"/>
      <c r="OAE5" s="202"/>
      <c r="OAF5" s="202"/>
      <c r="OAG5" s="202"/>
      <c r="OAH5" s="202"/>
      <c r="OAI5" s="202"/>
      <c r="OAJ5" s="202"/>
      <c r="OAK5" s="202"/>
      <c r="OAL5" s="202"/>
      <c r="OAM5" s="202"/>
      <c r="OAN5" s="202"/>
      <c r="OAO5" s="202"/>
      <c r="OAP5" s="202"/>
      <c r="OAQ5" s="202"/>
      <c r="OAR5" s="202"/>
      <c r="OAS5" s="202"/>
      <c r="OAT5" s="202"/>
      <c r="OAU5" s="202"/>
      <c r="OAV5" s="202"/>
      <c r="OAW5" s="202"/>
      <c r="OAX5" s="202"/>
      <c r="OAY5" s="202"/>
      <c r="OAZ5" s="202"/>
      <c r="OBA5" s="202"/>
      <c r="OBE5" s="233"/>
      <c r="OBF5" s="233"/>
      <c r="OBG5" s="202"/>
      <c r="OBH5" s="203"/>
      <c r="OBI5" s="202"/>
      <c r="OBJ5" s="204"/>
      <c r="OBK5" s="201"/>
      <c r="OBL5" s="201"/>
      <c r="OBM5" s="202"/>
      <c r="OBN5" s="202"/>
      <c r="OBO5" s="202"/>
      <c r="OBP5" s="202"/>
      <c r="OBQ5" s="202"/>
      <c r="OBR5" s="202"/>
      <c r="OBS5" s="202"/>
      <c r="OBT5" s="202"/>
      <c r="OBU5" s="202"/>
      <c r="OBV5" s="202"/>
      <c r="OBW5" s="202"/>
      <c r="OBX5" s="202"/>
      <c r="OBY5" s="202"/>
      <c r="OBZ5" s="202"/>
      <c r="OCA5" s="202"/>
      <c r="OCB5" s="202"/>
      <c r="OCC5" s="202"/>
      <c r="OCD5" s="202"/>
      <c r="OCE5" s="202"/>
      <c r="OCF5" s="202"/>
      <c r="OCG5" s="202"/>
      <c r="OCH5" s="202"/>
      <c r="OCI5" s="202"/>
      <c r="OCJ5" s="202"/>
      <c r="OCK5" s="202"/>
      <c r="OCL5" s="202"/>
      <c r="OCM5" s="202"/>
      <c r="OCN5" s="202"/>
      <c r="OCO5" s="202"/>
      <c r="OCP5" s="202"/>
      <c r="OCQ5" s="202"/>
      <c r="OCR5" s="202"/>
      <c r="OCS5" s="202"/>
      <c r="OCT5" s="202"/>
      <c r="OCU5" s="202"/>
      <c r="OCV5" s="202"/>
      <c r="OCW5" s="202"/>
      <c r="OCX5" s="202"/>
      <c r="OCY5" s="202"/>
      <c r="OCZ5" s="202"/>
      <c r="ODD5" s="233"/>
      <c r="ODE5" s="233"/>
      <c r="ODF5" s="202"/>
      <c r="ODG5" s="203"/>
      <c r="ODH5" s="202"/>
      <c r="ODI5" s="204"/>
      <c r="ODJ5" s="201"/>
      <c r="ODK5" s="201"/>
      <c r="ODL5" s="202"/>
      <c r="ODM5" s="202"/>
      <c r="ODN5" s="202"/>
      <c r="ODO5" s="202"/>
      <c r="ODP5" s="202"/>
      <c r="ODQ5" s="202"/>
      <c r="ODR5" s="202"/>
      <c r="ODS5" s="202"/>
      <c r="ODT5" s="202"/>
      <c r="ODU5" s="202"/>
      <c r="ODV5" s="202"/>
      <c r="ODW5" s="202"/>
      <c r="ODX5" s="202"/>
      <c r="ODY5" s="202"/>
      <c r="ODZ5" s="202"/>
      <c r="OEA5" s="202"/>
      <c r="OEB5" s="202"/>
      <c r="OEC5" s="202"/>
      <c r="OED5" s="202"/>
      <c r="OEE5" s="202"/>
      <c r="OEF5" s="202"/>
      <c r="OEG5" s="202"/>
      <c r="OEH5" s="202"/>
      <c r="OEI5" s="202"/>
      <c r="OEJ5" s="202"/>
      <c r="OEK5" s="202"/>
      <c r="OEL5" s="202"/>
      <c r="OEM5" s="202"/>
      <c r="OEN5" s="202"/>
      <c r="OEO5" s="202"/>
      <c r="OEP5" s="202"/>
      <c r="OEQ5" s="202"/>
      <c r="OER5" s="202"/>
      <c r="OES5" s="202"/>
      <c r="OET5" s="202"/>
      <c r="OEU5" s="202"/>
      <c r="OEV5" s="202"/>
      <c r="OEW5" s="202"/>
      <c r="OEX5" s="202"/>
      <c r="OEY5" s="202"/>
      <c r="OFC5" s="233"/>
      <c r="OFD5" s="233"/>
      <c r="OFE5" s="202"/>
      <c r="OFF5" s="203"/>
      <c r="OFG5" s="202"/>
      <c r="OFH5" s="204"/>
      <c r="OFI5" s="201"/>
      <c r="OFJ5" s="201"/>
      <c r="OFK5" s="202"/>
      <c r="OFL5" s="202"/>
      <c r="OFM5" s="202"/>
      <c r="OFN5" s="202"/>
      <c r="OFO5" s="202"/>
      <c r="OFP5" s="202"/>
      <c r="OFQ5" s="202"/>
      <c r="OFR5" s="202"/>
      <c r="OFS5" s="202"/>
      <c r="OFT5" s="202"/>
      <c r="OFU5" s="202"/>
      <c r="OFV5" s="202"/>
      <c r="OFW5" s="202"/>
      <c r="OFX5" s="202"/>
      <c r="OFY5" s="202"/>
      <c r="OFZ5" s="202"/>
      <c r="OGA5" s="202"/>
      <c r="OGB5" s="202"/>
      <c r="OGC5" s="202"/>
      <c r="OGD5" s="202"/>
      <c r="OGE5" s="202"/>
      <c r="OGF5" s="202"/>
      <c r="OGG5" s="202"/>
      <c r="OGH5" s="202"/>
      <c r="OGI5" s="202"/>
      <c r="OGJ5" s="202"/>
      <c r="OGK5" s="202"/>
      <c r="OGL5" s="202"/>
      <c r="OGM5" s="202"/>
      <c r="OGN5" s="202"/>
      <c r="OGO5" s="202"/>
      <c r="OGP5" s="202"/>
      <c r="OGQ5" s="202"/>
      <c r="OGR5" s="202"/>
      <c r="OGS5" s="202"/>
      <c r="OGT5" s="202"/>
      <c r="OGU5" s="202"/>
      <c r="OGV5" s="202"/>
      <c r="OGW5" s="202"/>
      <c r="OGX5" s="202"/>
      <c r="OHB5" s="233"/>
      <c r="OHC5" s="233"/>
      <c r="OHD5" s="202"/>
      <c r="OHE5" s="203"/>
      <c r="OHF5" s="202"/>
      <c r="OHG5" s="204"/>
      <c r="OHH5" s="201"/>
      <c r="OHI5" s="201"/>
      <c r="OHJ5" s="202"/>
      <c r="OHK5" s="202"/>
      <c r="OHL5" s="202"/>
      <c r="OHM5" s="202"/>
      <c r="OHN5" s="202"/>
      <c r="OHO5" s="202"/>
      <c r="OHP5" s="202"/>
      <c r="OHQ5" s="202"/>
      <c r="OHR5" s="202"/>
      <c r="OHS5" s="202"/>
      <c r="OHT5" s="202"/>
      <c r="OHU5" s="202"/>
      <c r="OHV5" s="202"/>
      <c r="OHW5" s="202"/>
      <c r="OHX5" s="202"/>
      <c r="OHY5" s="202"/>
      <c r="OHZ5" s="202"/>
      <c r="OIA5" s="202"/>
      <c r="OIB5" s="202"/>
      <c r="OIC5" s="202"/>
      <c r="OID5" s="202"/>
      <c r="OIE5" s="202"/>
      <c r="OIF5" s="202"/>
      <c r="OIG5" s="202"/>
      <c r="OIH5" s="202"/>
      <c r="OII5" s="202"/>
      <c r="OIJ5" s="202"/>
      <c r="OIK5" s="202"/>
      <c r="OIL5" s="202"/>
      <c r="OIM5" s="202"/>
      <c r="OIN5" s="202"/>
      <c r="OIO5" s="202"/>
      <c r="OIP5" s="202"/>
      <c r="OIQ5" s="202"/>
      <c r="OIR5" s="202"/>
      <c r="OIS5" s="202"/>
      <c r="OIT5" s="202"/>
      <c r="OIU5" s="202"/>
      <c r="OIV5" s="202"/>
      <c r="OIW5" s="202"/>
      <c r="OJA5" s="233"/>
      <c r="OJB5" s="233"/>
      <c r="OJC5" s="202"/>
      <c r="OJD5" s="203"/>
      <c r="OJE5" s="202"/>
      <c r="OJF5" s="204"/>
      <c r="OJG5" s="201"/>
      <c r="OJH5" s="201"/>
      <c r="OJI5" s="202"/>
      <c r="OJJ5" s="202"/>
      <c r="OJK5" s="202"/>
      <c r="OJL5" s="202"/>
      <c r="OJM5" s="202"/>
      <c r="OJN5" s="202"/>
      <c r="OJO5" s="202"/>
      <c r="OJP5" s="202"/>
      <c r="OJQ5" s="202"/>
      <c r="OJR5" s="202"/>
      <c r="OJS5" s="202"/>
      <c r="OJT5" s="202"/>
      <c r="OJU5" s="202"/>
      <c r="OJV5" s="202"/>
      <c r="OJW5" s="202"/>
      <c r="OJX5" s="202"/>
      <c r="OJY5" s="202"/>
      <c r="OJZ5" s="202"/>
      <c r="OKA5" s="202"/>
      <c r="OKB5" s="202"/>
      <c r="OKC5" s="202"/>
      <c r="OKD5" s="202"/>
      <c r="OKE5" s="202"/>
      <c r="OKF5" s="202"/>
      <c r="OKG5" s="202"/>
      <c r="OKH5" s="202"/>
      <c r="OKI5" s="202"/>
      <c r="OKJ5" s="202"/>
      <c r="OKK5" s="202"/>
      <c r="OKL5" s="202"/>
      <c r="OKM5" s="202"/>
      <c r="OKN5" s="202"/>
      <c r="OKO5" s="202"/>
      <c r="OKP5" s="202"/>
      <c r="OKQ5" s="202"/>
      <c r="OKR5" s="202"/>
      <c r="OKS5" s="202"/>
      <c r="OKT5" s="202"/>
      <c r="OKU5" s="202"/>
      <c r="OKV5" s="202"/>
      <c r="OKZ5" s="233"/>
      <c r="OLA5" s="233"/>
      <c r="OLB5" s="202"/>
      <c r="OLC5" s="203"/>
      <c r="OLD5" s="202"/>
      <c r="OLE5" s="204"/>
      <c r="OLF5" s="201"/>
      <c r="OLG5" s="201"/>
      <c r="OLH5" s="202"/>
      <c r="OLI5" s="202"/>
      <c r="OLJ5" s="202"/>
      <c r="OLK5" s="202"/>
      <c r="OLL5" s="202"/>
      <c r="OLM5" s="202"/>
      <c r="OLN5" s="202"/>
      <c r="OLO5" s="202"/>
      <c r="OLP5" s="202"/>
      <c r="OLQ5" s="202"/>
      <c r="OLR5" s="202"/>
      <c r="OLS5" s="202"/>
      <c r="OLT5" s="202"/>
      <c r="OLU5" s="202"/>
      <c r="OLV5" s="202"/>
      <c r="OLW5" s="202"/>
      <c r="OLX5" s="202"/>
      <c r="OLY5" s="202"/>
      <c r="OLZ5" s="202"/>
      <c r="OMA5" s="202"/>
      <c r="OMB5" s="202"/>
      <c r="OMC5" s="202"/>
      <c r="OMD5" s="202"/>
      <c r="OME5" s="202"/>
      <c r="OMF5" s="202"/>
      <c r="OMG5" s="202"/>
      <c r="OMH5" s="202"/>
      <c r="OMI5" s="202"/>
      <c r="OMJ5" s="202"/>
      <c r="OMK5" s="202"/>
      <c r="OML5" s="202"/>
      <c r="OMM5" s="202"/>
      <c r="OMN5" s="202"/>
      <c r="OMO5" s="202"/>
      <c r="OMP5" s="202"/>
      <c r="OMQ5" s="202"/>
      <c r="OMR5" s="202"/>
      <c r="OMS5" s="202"/>
      <c r="OMT5" s="202"/>
      <c r="OMU5" s="202"/>
      <c r="OMY5" s="233"/>
      <c r="OMZ5" s="233"/>
      <c r="ONA5" s="202"/>
      <c r="ONB5" s="203"/>
      <c r="ONC5" s="202"/>
      <c r="OND5" s="204"/>
      <c r="ONE5" s="201"/>
      <c r="ONF5" s="201"/>
      <c r="ONG5" s="202"/>
      <c r="ONH5" s="202"/>
      <c r="ONI5" s="202"/>
      <c r="ONJ5" s="202"/>
      <c r="ONK5" s="202"/>
      <c r="ONL5" s="202"/>
      <c r="ONM5" s="202"/>
      <c r="ONN5" s="202"/>
      <c r="ONO5" s="202"/>
      <c r="ONP5" s="202"/>
      <c r="ONQ5" s="202"/>
      <c r="ONR5" s="202"/>
      <c r="ONS5" s="202"/>
      <c r="ONT5" s="202"/>
      <c r="ONU5" s="202"/>
      <c r="ONV5" s="202"/>
      <c r="ONW5" s="202"/>
      <c r="ONX5" s="202"/>
      <c r="ONY5" s="202"/>
      <c r="ONZ5" s="202"/>
      <c r="OOA5" s="202"/>
      <c r="OOB5" s="202"/>
      <c r="OOC5" s="202"/>
      <c r="OOD5" s="202"/>
      <c r="OOE5" s="202"/>
      <c r="OOF5" s="202"/>
      <c r="OOG5" s="202"/>
      <c r="OOH5" s="202"/>
      <c r="OOI5" s="202"/>
      <c r="OOJ5" s="202"/>
      <c r="OOK5" s="202"/>
      <c r="OOL5" s="202"/>
      <c r="OOM5" s="202"/>
      <c r="OON5" s="202"/>
      <c r="OOO5" s="202"/>
      <c r="OOP5" s="202"/>
      <c r="OOQ5" s="202"/>
      <c r="OOR5" s="202"/>
      <c r="OOS5" s="202"/>
      <c r="OOT5" s="202"/>
      <c r="OOX5" s="233"/>
      <c r="OOY5" s="233"/>
      <c r="OOZ5" s="202"/>
      <c r="OPA5" s="203"/>
      <c r="OPB5" s="202"/>
      <c r="OPC5" s="204"/>
      <c r="OPD5" s="201"/>
      <c r="OPE5" s="201"/>
      <c r="OPF5" s="202"/>
      <c r="OPG5" s="202"/>
      <c r="OPH5" s="202"/>
      <c r="OPI5" s="202"/>
      <c r="OPJ5" s="202"/>
      <c r="OPK5" s="202"/>
      <c r="OPL5" s="202"/>
      <c r="OPM5" s="202"/>
      <c r="OPN5" s="202"/>
      <c r="OPO5" s="202"/>
      <c r="OPP5" s="202"/>
      <c r="OPQ5" s="202"/>
      <c r="OPR5" s="202"/>
      <c r="OPS5" s="202"/>
      <c r="OPT5" s="202"/>
      <c r="OPU5" s="202"/>
      <c r="OPV5" s="202"/>
      <c r="OPW5" s="202"/>
      <c r="OPX5" s="202"/>
      <c r="OPY5" s="202"/>
      <c r="OPZ5" s="202"/>
      <c r="OQA5" s="202"/>
      <c r="OQB5" s="202"/>
      <c r="OQC5" s="202"/>
      <c r="OQD5" s="202"/>
      <c r="OQE5" s="202"/>
      <c r="OQF5" s="202"/>
      <c r="OQG5" s="202"/>
      <c r="OQH5" s="202"/>
      <c r="OQI5" s="202"/>
      <c r="OQJ5" s="202"/>
      <c r="OQK5" s="202"/>
      <c r="OQL5" s="202"/>
      <c r="OQM5" s="202"/>
      <c r="OQN5" s="202"/>
      <c r="OQO5" s="202"/>
      <c r="OQP5" s="202"/>
      <c r="OQQ5" s="202"/>
      <c r="OQR5" s="202"/>
      <c r="OQS5" s="202"/>
      <c r="OQW5" s="233"/>
      <c r="OQX5" s="233"/>
      <c r="OQY5" s="202"/>
      <c r="OQZ5" s="203"/>
      <c r="ORA5" s="202"/>
      <c r="ORB5" s="204"/>
      <c r="ORC5" s="201"/>
      <c r="ORD5" s="201"/>
      <c r="ORE5" s="202"/>
      <c r="ORF5" s="202"/>
      <c r="ORG5" s="202"/>
      <c r="ORH5" s="202"/>
      <c r="ORI5" s="202"/>
      <c r="ORJ5" s="202"/>
      <c r="ORK5" s="202"/>
      <c r="ORL5" s="202"/>
      <c r="ORM5" s="202"/>
      <c r="ORN5" s="202"/>
      <c r="ORO5" s="202"/>
      <c r="ORP5" s="202"/>
      <c r="ORQ5" s="202"/>
      <c r="ORR5" s="202"/>
      <c r="ORS5" s="202"/>
      <c r="ORT5" s="202"/>
      <c r="ORU5" s="202"/>
      <c r="ORV5" s="202"/>
      <c r="ORW5" s="202"/>
      <c r="ORX5" s="202"/>
      <c r="ORY5" s="202"/>
      <c r="ORZ5" s="202"/>
      <c r="OSA5" s="202"/>
      <c r="OSB5" s="202"/>
      <c r="OSC5" s="202"/>
      <c r="OSD5" s="202"/>
      <c r="OSE5" s="202"/>
      <c r="OSF5" s="202"/>
      <c r="OSG5" s="202"/>
      <c r="OSH5" s="202"/>
      <c r="OSI5" s="202"/>
      <c r="OSJ5" s="202"/>
      <c r="OSK5" s="202"/>
      <c r="OSL5" s="202"/>
      <c r="OSM5" s="202"/>
      <c r="OSN5" s="202"/>
      <c r="OSO5" s="202"/>
      <c r="OSP5" s="202"/>
      <c r="OSQ5" s="202"/>
      <c r="OSR5" s="202"/>
      <c r="OSV5" s="233"/>
      <c r="OSW5" s="233"/>
      <c r="OSX5" s="202"/>
      <c r="OSY5" s="203"/>
      <c r="OSZ5" s="202"/>
      <c r="OTA5" s="204"/>
      <c r="OTB5" s="201"/>
      <c r="OTC5" s="201"/>
      <c r="OTD5" s="202"/>
      <c r="OTE5" s="202"/>
      <c r="OTF5" s="202"/>
      <c r="OTG5" s="202"/>
      <c r="OTH5" s="202"/>
      <c r="OTI5" s="202"/>
      <c r="OTJ5" s="202"/>
      <c r="OTK5" s="202"/>
      <c r="OTL5" s="202"/>
      <c r="OTM5" s="202"/>
      <c r="OTN5" s="202"/>
      <c r="OTO5" s="202"/>
      <c r="OTP5" s="202"/>
      <c r="OTQ5" s="202"/>
      <c r="OTR5" s="202"/>
      <c r="OTS5" s="202"/>
      <c r="OTT5" s="202"/>
      <c r="OTU5" s="202"/>
      <c r="OTV5" s="202"/>
      <c r="OTW5" s="202"/>
      <c r="OTX5" s="202"/>
      <c r="OTY5" s="202"/>
      <c r="OTZ5" s="202"/>
      <c r="OUA5" s="202"/>
      <c r="OUB5" s="202"/>
      <c r="OUC5" s="202"/>
      <c r="OUD5" s="202"/>
      <c r="OUE5" s="202"/>
      <c r="OUF5" s="202"/>
      <c r="OUG5" s="202"/>
      <c r="OUH5" s="202"/>
      <c r="OUI5" s="202"/>
      <c r="OUJ5" s="202"/>
      <c r="OUK5" s="202"/>
      <c r="OUL5" s="202"/>
      <c r="OUM5" s="202"/>
      <c r="OUN5" s="202"/>
      <c r="OUO5" s="202"/>
      <c r="OUP5" s="202"/>
      <c r="OUQ5" s="202"/>
      <c r="OUU5" s="233"/>
      <c r="OUV5" s="233"/>
      <c r="OUW5" s="202"/>
      <c r="OUX5" s="203"/>
      <c r="OUY5" s="202"/>
      <c r="OUZ5" s="204"/>
      <c r="OVA5" s="201"/>
      <c r="OVB5" s="201"/>
      <c r="OVC5" s="202"/>
      <c r="OVD5" s="202"/>
      <c r="OVE5" s="202"/>
      <c r="OVF5" s="202"/>
      <c r="OVG5" s="202"/>
      <c r="OVH5" s="202"/>
      <c r="OVI5" s="202"/>
      <c r="OVJ5" s="202"/>
      <c r="OVK5" s="202"/>
      <c r="OVL5" s="202"/>
      <c r="OVM5" s="202"/>
      <c r="OVN5" s="202"/>
      <c r="OVO5" s="202"/>
      <c r="OVP5" s="202"/>
      <c r="OVQ5" s="202"/>
      <c r="OVR5" s="202"/>
      <c r="OVS5" s="202"/>
      <c r="OVT5" s="202"/>
      <c r="OVU5" s="202"/>
      <c r="OVV5" s="202"/>
      <c r="OVW5" s="202"/>
      <c r="OVX5" s="202"/>
      <c r="OVY5" s="202"/>
      <c r="OVZ5" s="202"/>
      <c r="OWA5" s="202"/>
      <c r="OWB5" s="202"/>
      <c r="OWC5" s="202"/>
      <c r="OWD5" s="202"/>
      <c r="OWE5" s="202"/>
      <c r="OWF5" s="202"/>
      <c r="OWG5" s="202"/>
      <c r="OWH5" s="202"/>
      <c r="OWI5" s="202"/>
      <c r="OWJ5" s="202"/>
      <c r="OWK5" s="202"/>
      <c r="OWL5" s="202"/>
      <c r="OWM5" s="202"/>
      <c r="OWN5" s="202"/>
      <c r="OWO5" s="202"/>
      <c r="OWP5" s="202"/>
      <c r="OWT5" s="233"/>
      <c r="OWU5" s="233"/>
      <c r="OWV5" s="202"/>
      <c r="OWW5" s="203"/>
      <c r="OWX5" s="202"/>
      <c r="OWY5" s="204"/>
      <c r="OWZ5" s="201"/>
      <c r="OXA5" s="201"/>
      <c r="OXB5" s="202"/>
      <c r="OXC5" s="202"/>
      <c r="OXD5" s="202"/>
      <c r="OXE5" s="202"/>
      <c r="OXF5" s="202"/>
      <c r="OXG5" s="202"/>
      <c r="OXH5" s="202"/>
      <c r="OXI5" s="202"/>
      <c r="OXJ5" s="202"/>
      <c r="OXK5" s="202"/>
      <c r="OXL5" s="202"/>
      <c r="OXM5" s="202"/>
      <c r="OXN5" s="202"/>
      <c r="OXO5" s="202"/>
      <c r="OXP5" s="202"/>
      <c r="OXQ5" s="202"/>
      <c r="OXR5" s="202"/>
      <c r="OXS5" s="202"/>
      <c r="OXT5" s="202"/>
      <c r="OXU5" s="202"/>
      <c r="OXV5" s="202"/>
      <c r="OXW5" s="202"/>
      <c r="OXX5" s="202"/>
      <c r="OXY5" s="202"/>
      <c r="OXZ5" s="202"/>
      <c r="OYA5" s="202"/>
      <c r="OYB5" s="202"/>
      <c r="OYC5" s="202"/>
      <c r="OYD5" s="202"/>
      <c r="OYE5" s="202"/>
      <c r="OYF5" s="202"/>
      <c r="OYG5" s="202"/>
      <c r="OYH5" s="202"/>
      <c r="OYI5" s="202"/>
      <c r="OYJ5" s="202"/>
      <c r="OYK5" s="202"/>
      <c r="OYL5" s="202"/>
      <c r="OYM5" s="202"/>
      <c r="OYN5" s="202"/>
      <c r="OYO5" s="202"/>
      <c r="OYS5" s="233"/>
      <c r="OYT5" s="233"/>
      <c r="OYU5" s="202"/>
      <c r="OYV5" s="203"/>
      <c r="OYW5" s="202"/>
      <c r="OYX5" s="204"/>
      <c r="OYY5" s="201"/>
      <c r="OYZ5" s="201"/>
      <c r="OZA5" s="202"/>
      <c r="OZB5" s="202"/>
      <c r="OZC5" s="202"/>
      <c r="OZD5" s="202"/>
      <c r="OZE5" s="202"/>
      <c r="OZF5" s="202"/>
      <c r="OZG5" s="202"/>
      <c r="OZH5" s="202"/>
      <c r="OZI5" s="202"/>
      <c r="OZJ5" s="202"/>
      <c r="OZK5" s="202"/>
      <c r="OZL5" s="202"/>
      <c r="OZM5" s="202"/>
      <c r="OZN5" s="202"/>
      <c r="OZO5" s="202"/>
      <c r="OZP5" s="202"/>
      <c r="OZQ5" s="202"/>
      <c r="OZR5" s="202"/>
      <c r="OZS5" s="202"/>
      <c r="OZT5" s="202"/>
      <c r="OZU5" s="202"/>
      <c r="OZV5" s="202"/>
      <c r="OZW5" s="202"/>
      <c r="OZX5" s="202"/>
      <c r="OZY5" s="202"/>
      <c r="OZZ5" s="202"/>
      <c r="PAA5" s="202"/>
      <c r="PAB5" s="202"/>
      <c r="PAC5" s="202"/>
      <c r="PAD5" s="202"/>
      <c r="PAE5" s="202"/>
      <c r="PAF5" s="202"/>
      <c r="PAG5" s="202"/>
      <c r="PAH5" s="202"/>
      <c r="PAI5" s="202"/>
      <c r="PAJ5" s="202"/>
      <c r="PAK5" s="202"/>
      <c r="PAL5" s="202"/>
      <c r="PAM5" s="202"/>
      <c r="PAN5" s="202"/>
      <c r="PAR5" s="233"/>
      <c r="PAS5" s="233"/>
      <c r="PAT5" s="202"/>
      <c r="PAU5" s="203"/>
      <c r="PAV5" s="202"/>
      <c r="PAW5" s="204"/>
      <c r="PAX5" s="201"/>
      <c r="PAY5" s="201"/>
      <c r="PAZ5" s="202"/>
      <c r="PBA5" s="202"/>
      <c r="PBB5" s="202"/>
      <c r="PBC5" s="202"/>
      <c r="PBD5" s="202"/>
      <c r="PBE5" s="202"/>
      <c r="PBF5" s="202"/>
      <c r="PBG5" s="202"/>
      <c r="PBH5" s="202"/>
      <c r="PBI5" s="202"/>
      <c r="PBJ5" s="202"/>
      <c r="PBK5" s="202"/>
      <c r="PBL5" s="202"/>
      <c r="PBM5" s="202"/>
      <c r="PBN5" s="202"/>
      <c r="PBO5" s="202"/>
      <c r="PBP5" s="202"/>
      <c r="PBQ5" s="202"/>
      <c r="PBR5" s="202"/>
      <c r="PBS5" s="202"/>
      <c r="PBT5" s="202"/>
      <c r="PBU5" s="202"/>
      <c r="PBV5" s="202"/>
      <c r="PBW5" s="202"/>
      <c r="PBX5" s="202"/>
      <c r="PBY5" s="202"/>
      <c r="PBZ5" s="202"/>
      <c r="PCA5" s="202"/>
      <c r="PCB5" s="202"/>
      <c r="PCC5" s="202"/>
      <c r="PCD5" s="202"/>
      <c r="PCE5" s="202"/>
      <c r="PCF5" s="202"/>
      <c r="PCG5" s="202"/>
      <c r="PCH5" s="202"/>
      <c r="PCI5" s="202"/>
      <c r="PCJ5" s="202"/>
      <c r="PCK5" s="202"/>
      <c r="PCL5" s="202"/>
      <c r="PCM5" s="202"/>
      <c r="PCQ5" s="233"/>
      <c r="PCR5" s="233"/>
      <c r="PCS5" s="202"/>
      <c r="PCT5" s="203"/>
      <c r="PCU5" s="202"/>
      <c r="PCV5" s="204"/>
      <c r="PCW5" s="201"/>
      <c r="PCX5" s="201"/>
      <c r="PCY5" s="202"/>
      <c r="PCZ5" s="202"/>
      <c r="PDA5" s="202"/>
      <c r="PDB5" s="202"/>
      <c r="PDC5" s="202"/>
      <c r="PDD5" s="202"/>
      <c r="PDE5" s="202"/>
      <c r="PDF5" s="202"/>
      <c r="PDG5" s="202"/>
      <c r="PDH5" s="202"/>
      <c r="PDI5" s="202"/>
      <c r="PDJ5" s="202"/>
      <c r="PDK5" s="202"/>
      <c r="PDL5" s="202"/>
      <c r="PDM5" s="202"/>
      <c r="PDN5" s="202"/>
      <c r="PDO5" s="202"/>
      <c r="PDP5" s="202"/>
      <c r="PDQ5" s="202"/>
      <c r="PDR5" s="202"/>
      <c r="PDS5" s="202"/>
      <c r="PDT5" s="202"/>
      <c r="PDU5" s="202"/>
      <c r="PDV5" s="202"/>
      <c r="PDW5" s="202"/>
      <c r="PDX5" s="202"/>
      <c r="PDY5" s="202"/>
      <c r="PDZ5" s="202"/>
      <c r="PEA5" s="202"/>
      <c r="PEB5" s="202"/>
      <c r="PEC5" s="202"/>
      <c r="PED5" s="202"/>
      <c r="PEE5" s="202"/>
      <c r="PEF5" s="202"/>
      <c r="PEG5" s="202"/>
      <c r="PEH5" s="202"/>
      <c r="PEI5" s="202"/>
      <c r="PEJ5" s="202"/>
      <c r="PEK5" s="202"/>
      <c r="PEL5" s="202"/>
      <c r="PEP5" s="233"/>
      <c r="PEQ5" s="233"/>
      <c r="PER5" s="202"/>
      <c r="PES5" s="203"/>
      <c r="PET5" s="202"/>
      <c r="PEU5" s="204"/>
      <c r="PEV5" s="201"/>
      <c r="PEW5" s="201"/>
      <c r="PEX5" s="202"/>
      <c r="PEY5" s="202"/>
      <c r="PEZ5" s="202"/>
      <c r="PFA5" s="202"/>
      <c r="PFB5" s="202"/>
      <c r="PFC5" s="202"/>
      <c r="PFD5" s="202"/>
      <c r="PFE5" s="202"/>
      <c r="PFF5" s="202"/>
      <c r="PFG5" s="202"/>
      <c r="PFH5" s="202"/>
      <c r="PFI5" s="202"/>
      <c r="PFJ5" s="202"/>
      <c r="PFK5" s="202"/>
      <c r="PFL5" s="202"/>
      <c r="PFM5" s="202"/>
      <c r="PFN5" s="202"/>
      <c r="PFO5" s="202"/>
      <c r="PFP5" s="202"/>
      <c r="PFQ5" s="202"/>
      <c r="PFR5" s="202"/>
      <c r="PFS5" s="202"/>
      <c r="PFT5" s="202"/>
      <c r="PFU5" s="202"/>
      <c r="PFV5" s="202"/>
      <c r="PFW5" s="202"/>
      <c r="PFX5" s="202"/>
      <c r="PFY5" s="202"/>
      <c r="PFZ5" s="202"/>
      <c r="PGA5" s="202"/>
      <c r="PGB5" s="202"/>
      <c r="PGC5" s="202"/>
      <c r="PGD5" s="202"/>
      <c r="PGE5" s="202"/>
      <c r="PGF5" s="202"/>
      <c r="PGG5" s="202"/>
      <c r="PGH5" s="202"/>
      <c r="PGI5" s="202"/>
      <c r="PGJ5" s="202"/>
      <c r="PGK5" s="202"/>
      <c r="PGO5" s="233"/>
      <c r="PGP5" s="233"/>
      <c r="PGQ5" s="202"/>
      <c r="PGR5" s="203"/>
      <c r="PGS5" s="202"/>
      <c r="PGT5" s="204"/>
      <c r="PGU5" s="201"/>
      <c r="PGV5" s="201"/>
      <c r="PGW5" s="202"/>
      <c r="PGX5" s="202"/>
      <c r="PGY5" s="202"/>
      <c r="PGZ5" s="202"/>
      <c r="PHA5" s="202"/>
      <c r="PHB5" s="202"/>
      <c r="PHC5" s="202"/>
      <c r="PHD5" s="202"/>
      <c r="PHE5" s="202"/>
      <c r="PHF5" s="202"/>
      <c r="PHG5" s="202"/>
      <c r="PHH5" s="202"/>
      <c r="PHI5" s="202"/>
      <c r="PHJ5" s="202"/>
      <c r="PHK5" s="202"/>
      <c r="PHL5" s="202"/>
      <c r="PHM5" s="202"/>
      <c r="PHN5" s="202"/>
      <c r="PHO5" s="202"/>
      <c r="PHP5" s="202"/>
      <c r="PHQ5" s="202"/>
      <c r="PHR5" s="202"/>
      <c r="PHS5" s="202"/>
      <c r="PHT5" s="202"/>
      <c r="PHU5" s="202"/>
      <c r="PHV5" s="202"/>
      <c r="PHW5" s="202"/>
      <c r="PHX5" s="202"/>
      <c r="PHY5" s="202"/>
      <c r="PHZ5" s="202"/>
      <c r="PIA5" s="202"/>
      <c r="PIB5" s="202"/>
      <c r="PIC5" s="202"/>
      <c r="PID5" s="202"/>
      <c r="PIE5" s="202"/>
      <c r="PIF5" s="202"/>
      <c r="PIG5" s="202"/>
      <c r="PIH5" s="202"/>
      <c r="PII5" s="202"/>
      <c r="PIJ5" s="202"/>
      <c r="PIN5" s="233"/>
      <c r="PIO5" s="233"/>
      <c r="PIP5" s="202"/>
      <c r="PIQ5" s="203"/>
      <c r="PIR5" s="202"/>
      <c r="PIS5" s="204"/>
      <c r="PIT5" s="201"/>
      <c r="PIU5" s="201"/>
      <c r="PIV5" s="202"/>
      <c r="PIW5" s="202"/>
      <c r="PIX5" s="202"/>
      <c r="PIY5" s="202"/>
      <c r="PIZ5" s="202"/>
      <c r="PJA5" s="202"/>
      <c r="PJB5" s="202"/>
      <c r="PJC5" s="202"/>
      <c r="PJD5" s="202"/>
      <c r="PJE5" s="202"/>
      <c r="PJF5" s="202"/>
      <c r="PJG5" s="202"/>
      <c r="PJH5" s="202"/>
      <c r="PJI5" s="202"/>
      <c r="PJJ5" s="202"/>
      <c r="PJK5" s="202"/>
      <c r="PJL5" s="202"/>
      <c r="PJM5" s="202"/>
      <c r="PJN5" s="202"/>
      <c r="PJO5" s="202"/>
      <c r="PJP5" s="202"/>
      <c r="PJQ5" s="202"/>
      <c r="PJR5" s="202"/>
      <c r="PJS5" s="202"/>
      <c r="PJT5" s="202"/>
      <c r="PJU5" s="202"/>
      <c r="PJV5" s="202"/>
      <c r="PJW5" s="202"/>
      <c r="PJX5" s="202"/>
      <c r="PJY5" s="202"/>
      <c r="PJZ5" s="202"/>
      <c r="PKA5" s="202"/>
      <c r="PKB5" s="202"/>
      <c r="PKC5" s="202"/>
      <c r="PKD5" s="202"/>
      <c r="PKE5" s="202"/>
      <c r="PKF5" s="202"/>
      <c r="PKG5" s="202"/>
      <c r="PKH5" s="202"/>
      <c r="PKI5" s="202"/>
      <c r="PKM5" s="233"/>
      <c r="PKN5" s="233"/>
      <c r="PKO5" s="202"/>
      <c r="PKP5" s="203"/>
      <c r="PKQ5" s="202"/>
      <c r="PKR5" s="204"/>
      <c r="PKS5" s="201"/>
      <c r="PKT5" s="201"/>
      <c r="PKU5" s="202"/>
      <c r="PKV5" s="202"/>
      <c r="PKW5" s="202"/>
      <c r="PKX5" s="202"/>
      <c r="PKY5" s="202"/>
      <c r="PKZ5" s="202"/>
      <c r="PLA5" s="202"/>
      <c r="PLB5" s="202"/>
      <c r="PLC5" s="202"/>
      <c r="PLD5" s="202"/>
      <c r="PLE5" s="202"/>
      <c r="PLF5" s="202"/>
      <c r="PLG5" s="202"/>
      <c r="PLH5" s="202"/>
      <c r="PLI5" s="202"/>
      <c r="PLJ5" s="202"/>
      <c r="PLK5" s="202"/>
      <c r="PLL5" s="202"/>
      <c r="PLM5" s="202"/>
      <c r="PLN5" s="202"/>
      <c r="PLO5" s="202"/>
      <c r="PLP5" s="202"/>
      <c r="PLQ5" s="202"/>
      <c r="PLR5" s="202"/>
      <c r="PLS5" s="202"/>
      <c r="PLT5" s="202"/>
      <c r="PLU5" s="202"/>
      <c r="PLV5" s="202"/>
      <c r="PLW5" s="202"/>
      <c r="PLX5" s="202"/>
      <c r="PLY5" s="202"/>
      <c r="PLZ5" s="202"/>
      <c r="PMA5" s="202"/>
      <c r="PMB5" s="202"/>
      <c r="PMC5" s="202"/>
      <c r="PMD5" s="202"/>
      <c r="PME5" s="202"/>
      <c r="PMF5" s="202"/>
      <c r="PMG5" s="202"/>
      <c r="PMH5" s="202"/>
      <c r="PML5" s="233"/>
      <c r="PMM5" s="233"/>
      <c r="PMN5" s="202"/>
      <c r="PMO5" s="203"/>
      <c r="PMP5" s="202"/>
      <c r="PMQ5" s="204"/>
      <c r="PMR5" s="201"/>
      <c r="PMS5" s="201"/>
      <c r="PMT5" s="202"/>
      <c r="PMU5" s="202"/>
      <c r="PMV5" s="202"/>
      <c r="PMW5" s="202"/>
      <c r="PMX5" s="202"/>
      <c r="PMY5" s="202"/>
      <c r="PMZ5" s="202"/>
      <c r="PNA5" s="202"/>
      <c r="PNB5" s="202"/>
      <c r="PNC5" s="202"/>
      <c r="PND5" s="202"/>
      <c r="PNE5" s="202"/>
      <c r="PNF5" s="202"/>
      <c r="PNG5" s="202"/>
      <c r="PNH5" s="202"/>
      <c r="PNI5" s="202"/>
      <c r="PNJ5" s="202"/>
      <c r="PNK5" s="202"/>
      <c r="PNL5" s="202"/>
      <c r="PNM5" s="202"/>
      <c r="PNN5" s="202"/>
      <c r="PNO5" s="202"/>
      <c r="PNP5" s="202"/>
      <c r="PNQ5" s="202"/>
      <c r="PNR5" s="202"/>
      <c r="PNS5" s="202"/>
      <c r="PNT5" s="202"/>
      <c r="PNU5" s="202"/>
      <c r="PNV5" s="202"/>
      <c r="PNW5" s="202"/>
      <c r="PNX5" s="202"/>
      <c r="PNY5" s="202"/>
      <c r="PNZ5" s="202"/>
      <c r="POA5" s="202"/>
      <c r="POB5" s="202"/>
      <c r="POC5" s="202"/>
      <c r="POD5" s="202"/>
      <c r="POE5" s="202"/>
      <c r="POF5" s="202"/>
      <c r="POG5" s="202"/>
      <c r="POK5" s="233"/>
      <c r="POL5" s="233"/>
      <c r="POM5" s="202"/>
      <c r="PON5" s="203"/>
      <c r="POO5" s="202"/>
      <c r="POP5" s="204"/>
      <c r="POQ5" s="201"/>
      <c r="POR5" s="201"/>
      <c r="POS5" s="202"/>
      <c r="POT5" s="202"/>
      <c r="POU5" s="202"/>
      <c r="POV5" s="202"/>
      <c r="POW5" s="202"/>
      <c r="POX5" s="202"/>
      <c r="POY5" s="202"/>
      <c r="POZ5" s="202"/>
      <c r="PPA5" s="202"/>
      <c r="PPB5" s="202"/>
      <c r="PPC5" s="202"/>
      <c r="PPD5" s="202"/>
      <c r="PPE5" s="202"/>
      <c r="PPF5" s="202"/>
      <c r="PPG5" s="202"/>
      <c r="PPH5" s="202"/>
      <c r="PPI5" s="202"/>
      <c r="PPJ5" s="202"/>
      <c r="PPK5" s="202"/>
      <c r="PPL5" s="202"/>
      <c r="PPM5" s="202"/>
      <c r="PPN5" s="202"/>
      <c r="PPO5" s="202"/>
      <c r="PPP5" s="202"/>
      <c r="PPQ5" s="202"/>
      <c r="PPR5" s="202"/>
      <c r="PPS5" s="202"/>
      <c r="PPT5" s="202"/>
      <c r="PPU5" s="202"/>
      <c r="PPV5" s="202"/>
      <c r="PPW5" s="202"/>
      <c r="PPX5" s="202"/>
      <c r="PPY5" s="202"/>
      <c r="PPZ5" s="202"/>
      <c r="PQA5" s="202"/>
      <c r="PQB5" s="202"/>
      <c r="PQC5" s="202"/>
      <c r="PQD5" s="202"/>
      <c r="PQE5" s="202"/>
      <c r="PQF5" s="202"/>
      <c r="PQJ5" s="233"/>
      <c r="PQK5" s="233"/>
      <c r="PQL5" s="202"/>
      <c r="PQM5" s="203"/>
      <c r="PQN5" s="202"/>
      <c r="PQO5" s="204"/>
      <c r="PQP5" s="201"/>
      <c r="PQQ5" s="201"/>
      <c r="PQR5" s="202"/>
      <c r="PQS5" s="202"/>
      <c r="PQT5" s="202"/>
      <c r="PQU5" s="202"/>
      <c r="PQV5" s="202"/>
      <c r="PQW5" s="202"/>
      <c r="PQX5" s="202"/>
      <c r="PQY5" s="202"/>
      <c r="PQZ5" s="202"/>
      <c r="PRA5" s="202"/>
      <c r="PRB5" s="202"/>
      <c r="PRC5" s="202"/>
      <c r="PRD5" s="202"/>
      <c r="PRE5" s="202"/>
      <c r="PRF5" s="202"/>
      <c r="PRG5" s="202"/>
      <c r="PRH5" s="202"/>
      <c r="PRI5" s="202"/>
      <c r="PRJ5" s="202"/>
      <c r="PRK5" s="202"/>
      <c r="PRL5" s="202"/>
      <c r="PRM5" s="202"/>
      <c r="PRN5" s="202"/>
      <c r="PRO5" s="202"/>
      <c r="PRP5" s="202"/>
      <c r="PRQ5" s="202"/>
      <c r="PRR5" s="202"/>
      <c r="PRS5" s="202"/>
      <c r="PRT5" s="202"/>
      <c r="PRU5" s="202"/>
      <c r="PRV5" s="202"/>
      <c r="PRW5" s="202"/>
      <c r="PRX5" s="202"/>
      <c r="PRY5" s="202"/>
      <c r="PRZ5" s="202"/>
      <c r="PSA5" s="202"/>
      <c r="PSB5" s="202"/>
      <c r="PSC5" s="202"/>
      <c r="PSD5" s="202"/>
      <c r="PSE5" s="202"/>
      <c r="PSI5" s="233"/>
      <c r="PSJ5" s="233"/>
      <c r="PSK5" s="202"/>
      <c r="PSL5" s="203"/>
      <c r="PSM5" s="202"/>
      <c r="PSN5" s="204"/>
      <c r="PSO5" s="201"/>
      <c r="PSP5" s="201"/>
      <c r="PSQ5" s="202"/>
      <c r="PSR5" s="202"/>
      <c r="PSS5" s="202"/>
      <c r="PST5" s="202"/>
      <c r="PSU5" s="202"/>
      <c r="PSV5" s="202"/>
      <c r="PSW5" s="202"/>
      <c r="PSX5" s="202"/>
      <c r="PSY5" s="202"/>
      <c r="PSZ5" s="202"/>
      <c r="PTA5" s="202"/>
      <c r="PTB5" s="202"/>
      <c r="PTC5" s="202"/>
      <c r="PTD5" s="202"/>
      <c r="PTE5" s="202"/>
      <c r="PTF5" s="202"/>
      <c r="PTG5" s="202"/>
      <c r="PTH5" s="202"/>
      <c r="PTI5" s="202"/>
      <c r="PTJ5" s="202"/>
      <c r="PTK5" s="202"/>
      <c r="PTL5" s="202"/>
      <c r="PTM5" s="202"/>
      <c r="PTN5" s="202"/>
      <c r="PTO5" s="202"/>
      <c r="PTP5" s="202"/>
      <c r="PTQ5" s="202"/>
      <c r="PTR5" s="202"/>
      <c r="PTS5" s="202"/>
      <c r="PTT5" s="202"/>
      <c r="PTU5" s="202"/>
      <c r="PTV5" s="202"/>
      <c r="PTW5" s="202"/>
      <c r="PTX5" s="202"/>
      <c r="PTY5" s="202"/>
      <c r="PTZ5" s="202"/>
      <c r="PUA5" s="202"/>
      <c r="PUB5" s="202"/>
      <c r="PUC5" s="202"/>
      <c r="PUD5" s="202"/>
      <c r="PUH5" s="233"/>
      <c r="PUI5" s="233"/>
      <c r="PUJ5" s="202"/>
      <c r="PUK5" s="203"/>
      <c r="PUL5" s="202"/>
      <c r="PUM5" s="204"/>
      <c r="PUN5" s="201"/>
      <c r="PUO5" s="201"/>
      <c r="PUP5" s="202"/>
      <c r="PUQ5" s="202"/>
      <c r="PUR5" s="202"/>
      <c r="PUS5" s="202"/>
      <c r="PUT5" s="202"/>
      <c r="PUU5" s="202"/>
      <c r="PUV5" s="202"/>
      <c r="PUW5" s="202"/>
      <c r="PUX5" s="202"/>
      <c r="PUY5" s="202"/>
      <c r="PUZ5" s="202"/>
      <c r="PVA5" s="202"/>
      <c r="PVB5" s="202"/>
      <c r="PVC5" s="202"/>
      <c r="PVD5" s="202"/>
      <c r="PVE5" s="202"/>
      <c r="PVF5" s="202"/>
      <c r="PVG5" s="202"/>
      <c r="PVH5" s="202"/>
      <c r="PVI5" s="202"/>
      <c r="PVJ5" s="202"/>
      <c r="PVK5" s="202"/>
      <c r="PVL5" s="202"/>
      <c r="PVM5" s="202"/>
      <c r="PVN5" s="202"/>
      <c r="PVO5" s="202"/>
      <c r="PVP5" s="202"/>
      <c r="PVQ5" s="202"/>
      <c r="PVR5" s="202"/>
      <c r="PVS5" s="202"/>
      <c r="PVT5" s="202"/>
      <c r="PVU5" s="202"/>
      <c r="PVV5" s="202"/>
      <c r="PVW5" s="202"/>
      <c r="PVX5" s="202"/>
      <c r="PVY5" s="202"/>
      <c r="PVZ5" s="202"/>
      <c r="PWA5" s="202"/>
      <c r="PWB5" s="202"/>
      <c r="PWC5" s="202"/>
      <c r="PWG5" s="233"/>
      <c r="PWH5" s="233"/>
      <c r="PWI5" s="202"/>
      <c r="PWJ5" s="203"/>
      <c r="PWK5" s="202"/>
      <c r="PWL5" s="204"/>
      <c r="PWM5" s="201"/>
      <c r="PWN5" s="201"/>
      <c r="PWO5" s="202"/>
      <c r="PWP5" s="202"/>
      <c r="PWQ5" s="202"/>
      <c r="PWR5" s="202"/>
      <c r="PWS5" s="202"/>
      <c r="PWT5" s="202"/>
      <c r="PWU5" s="202"/>
      <c r="PWV5" s="202"/>
      <c r="PWW5" s="202"/>
      <c r="PWX5" s="202"/>
      <c r="PWY5" s="202"/>
      <c r="PWZ5" s="202"/>
      <c r="PXA5" s="202"/>
      <c r="PXB5" s="202"/>
      <c r="PXC5" s="202"/>
      <c r="PXD5" s="202"/>
      <c r="PXE5" s="202"/>
      <c r="PXF5" s="202"/>
      <c r="PXG5" s="202"/>
      <c r="PXH5" s="202"/>
      <c r="PXI5" s="202"/>
      <c r="PXJ5" s="202"/>
      <c r="PXK5" s="202"/>
      <c r="PXL5" s="202"/>
      <c r="PXM5" s="202"/>
      <c r="PXN5" s="202"/>
      <c r="PXO5" s="202"/>
      <c r="PXP5" s="202"/>
      <c r="PXQ5" s="202"/>
      <c r="PXR5" s="202"/>
      <c r="PXS5" s="202"/>
      <c r="PXT5" s="202"/>
      <c r="PXU5" s="202"/>
      <c r="PXV5" s="202"/>
      <c r="PXW5" s="202"/>
      <c r="PXX5" s="202"/>
      <c r="PXY5" s="202"/>
      <c r="PXZ5" s="202"/>
      <c r="PYA5" s="202"/>
      <c r="PYB5" s="202"/>
      <c r="PYF5" s="233"/>
      <c r="PYG5" s="233"/>
      <c r="PYH5" s="202"/>
      <c r="PYI5" s="203"/>
      <c r="PYJ5" s="202"/>
      <c r="PYK5" s="204"/>
      <c r="PYL5" s="201"/>
      <c r="PYM5" s="201"/>
      <c r="PYN5" s="202"/>
      <c r="PYO5" s="202"/>
      <c r="PYP5" s="202"/>
      <c r="PYQ5" s="202"/>
      <c r="PYR5" s="202"/>
      <c r="PYS5" s="202"/>
      <c r="PYT5" s="202"/>
      <c r="PYU5" s="202"/>
      <c r="PYV5" s="202"/>
      <c r="PYW5" s="202"/>
      <c r="PYX5" s="202"/>
      <c r="PYY5" s="202"/>
      <c r="PYZ5" s="202"/>
      <c r="PZA5" s="202"/>
      <c r="PZB5" s="202"/>
      <c r="PZC5" s="202"/>
      <c r="PZD5" s="202"/>
      <c r="PZE5" s="202"/>
      <c r="PZF5" s="202"/>
      <c r="PZG5" s="202"/>
      <c r="PZH5" s="202"/>
      <c r="PZI5" s="202"/>
      <c r="PZJ5" s="202"/>
      <c r="PZK5" s="202"/>
      <c r="PZL5" s="202"/>
      <c r="PZM5" s="202"/>
      <c r="PZN5" s="202"/>
      <c r="PZO5" s="202"/>
      <c r="PZP5" s="202"/>
      <c r="PZQ5" s="202"/>
      <c r="PZR5" s="202"/>
      <c r="PZS5" s="202"/>
      <c r="PZT5" s="202"/>
      <c r="PZU5" s="202"/>
      <c r="PZV5" s="202"/>
      <c r="PZW5" s="202"/>
      <c r="PZX5" s="202"/>
      <c r="PZY5" s="202"/>
      <c r="PZZ5" s="202"/>
      <c r="QAA5" s="202"/>
      <c r="QAE5" s="233"/>
      <c r="QAF5" s="233"/>
      <c r="QAG5" s="202"/>
      <c r="QAH5" s="203"/>
      <c r="QAI5" s="202"/>
      <c r="QAJ5" s="204"/>
      <c r="QAK5" s="201"/>
      <c r="QAL5" s="201"/>
      <c r="QAM5" s="202"/>
      <c r="QAN5" s="202"/>
      <c r="QAO5" s="202"/>
      <c r="QAP5" s="202"/>
      <c r="QAQ5" s="202"/>
      <c r="QAR5" s="202"/>
      <c r="QAS5" s="202"/>
      <c r="QAT5" s="202"/>
      <c r="QAU5" s="202"/>
      <c r="QAV5" s="202"/>
      <c r="QAW5" s="202"/>
      <c r="QAX5" s="202"/>
      <c r="QAY5" s="202"/>
      <c r="QAZ5" s="202"/>
      <c r="QBA5" s="202"/>
      <c r="QBB5" s="202"/>
      <c r="QBC5" s="202"/>
      <c r="QBD5" s="202"/>
      <c r="QBE5" s="202"/>
      <c r="QBF5" s="202"/>
      <c r="QBG5" s="202"/>
      <c r="QBH5" s="202"/>
      <c r="QBI5" s="202"/>
      <c r="QBJ5" s="202"/>
      <c r="QBK5" s="202"/>
      <c r="QBL5" s="202"/>
      <c r="QBM5" s="202"/>
      <c r="QBN5" s="202"/>
      <c r="QBO5" s="202"/>
      <c r="QBP5" s="202"/>
      <c r="QBQ5" s="202"/>
      <c r="QBR5" s="202"/>
      <c r="QBS5" s="202"/>
      <c r="QBT5" s="202"/>
      <c r="QBU5" s="202"/>
      <c r="QBV5" s="202"/>
      <c r="QBW5" s="202"/>
      <c r="QBX5" s="202"/>
      <c r="QBY5" s="202"/>
      <c r="QBZ5" s="202"/>
      <c r="QCD5" s="233"/>
      <c r="QCE5" s="233"/>
      <c r="QCF5" s="202"/>
      <c r="QCG5" s="203"/>
      <c r="QCH5" s="202"/>
      <c r="QCI5" s="204"/>
      <c r="QCJ5" s="201"/>
      <c r="QCK5" s="201"/>
      <c r="QCL5" s="202"/>
      <c r="QCM5" s="202"/>
      <c r="QCN5" s="202"/>
      <c r="QCO5" s="202"/>
      <c r="QCP5" s="202"/>
      <c r="QCQ5" s="202"/>
      <c r="QCR5" s="202"/>
      <c r="QCS5" s="202"/>
      <c r="QCT5" s="202"/>
      <c r="QCU5" s="202"/>
      <c r="QCV5" s="202"/>
      <c r="QCW5" s="202"/>
      <c r="QCX5" s="202"/>
      <c r="QCY5" s="202"/>
      <c r="QCZ5" s="202"/>
      <c r="QDA5" s="202"/>
      <c r="QDB5" s="202"/>
      <c r="QDC5" s="202"/>
      <c r="QDD5" s="202"/>
      <c r="QDE5" s="202"/>
      <c r="QDF5" s="202"/>
      <c r="QDG5" s="202"/>
      <c r="QDH5" s="202"/>
      <c r="QDI5" s="202"/>
      <c r="QDJ5" s="202"/>
      <c r="QDK5" s="202"/>
      <c r="QDL5" s="202"/>
      <c r="QDM5" s="202"/>
      <c r="QDN5" s="202"/>
      <c r="QDO5" s="202"/>
      <c r="QDP5" s="202"/>
      <c r="QDQ5" s="202"/>
      <c r="QDR5" s="202"/>
      <c r="QDS5" s="202"/>
      <c r="QDT5" s="202"/>
      <c r="QDU5" s="202"/>
      <c r="QDV5" s="202"/>
      <c r="QDW5" s="202"/>
      <c r="QDX5" s="202"/>
      <c r="QDY5" s="202"/>
      <c r="QEC5" s="233"/>
      <c r="QED5" s="233"/>
      <c r="QEE5" s="202"/>
      <c r="QEF5" s="203"/>
      <c r="QEG5" s="202"/>
      <c r="QEH5" s="204"/>
      <c r="QEI5" s="201"/>
      <c r="QEJ5" s="201"/>
      <c r="QEK5" s="202"/>
      <c r="QEL5" s="202"/>
      <c r="QEM5" s="202"/>
      <c r="QEN5" s="202"/>
      <c r="QEO5" s="202"/>
      <c r="QEP5" s="202"/>
      <c r="QEQ5" s="202"/>
      <c r="QER5" s="202"/>
      <c r="QES5" s="202"/>
      <c r="QET5" s="202"/>
      <c r="QEU5" s="202"/>
      <c r="QEV5" s="202"/>
      <c r="QEW5" s="202"/>
      <c r="QEX5" s="202"/>
      <c r="QEY5" s="202"/>
      <c r="QEZ5" s="202"/>
      <c r="QFA5" s="202"/>
      <c r="QFB5" s="202"/>
      <c r="QFC5" s="202"/>
      <c r="QFD5" s="202"/>
      <c r="QFE5" s="202"/>
      <c r="QFF5" s="202"/>
      <c r="QFG5" s="202"/>
      <c r="QFH5" s="202"/>
      <c r="QFI5" s="202"/>
      <c r="QFJ5" s="202"/>
      <c r="QFK5" s="202"/>
      <c r="QFL5" s="202"/>
      <c r="QFM5" s="202"/>
      <c r="QFN5" s="202"/>
      <c r="QFO5" s="202"/>
      <c r="QFP5" s="202"/>
      <c r="QFQ5" s="202"/>
      <c r="QFR5" s="202"/>
      <c r="QFS5" s="202"/>
      <c r="QFT5" s="202"/>
      <c r="QFU5" s="202"/>
      <c r="QFV5" s="202"/>
      <c r="QFW5" s="202"/>
      <c r="QFX5" s="202"/>
      <c r="QGB5" s="233"/>
      <c r="QGC5" s="233"/>
      <c r="QGD5" s="202"/>
      <c r="QGE5" s="203"/>
      <c r="QGF5" s="202"/>
      <c r="QGG5" s="204"/>
      <c r="QGH5" s="201"/>
      <c r="QGI5" s="201"/>
      <c r="QGJ5" s="202"/>
      <c r="QGK5" s="202"/>
      <c r="QGL5" s="202"/>
      <c r="QGM5" s="202"/>
      <c r="QGN5" s="202"/>
      <c r="QGO5" s="202"/>
      <c r="QGP5" s="202"/>
      <c r="QGQ5" s="202"/>
      <c r="QGR5" s="202"/>
      <c r="QGS5" s="202"/>
      <c r="QGT5" s="202"/>
      <c r="QGU5" s="202"/>
      <c r="QGV5" s="202"/>
      <c r="QGW5" s="202"/>
      <c r="QGX5" s="202"/>
      <c r="QGY5" s="202"/>
      <c r="QGZ5" s="202"/>
      <c r="QHA5" s="202"/>
      <c r="QHB5" s="202"/>
      <c r="QHC5" s="202"/>
      <c r="QHD5" s="202"/>
      <c r="QHE5" s="202"/>
      <c r="QHF5" s="202"/>
      <c r="QHG5" s="202"/>
      <c r="QHH5" s="202"/>
      <c r="QHI5" s="202"/>
      <c r="QHJ5" s="202"/>
      <c r="QHK5" s="202"/>
      <c r="QHL5" s="202"/>
      <c r="QHM5" s="202"/>
      <c r="QHN5" s="202"/>
      <c r="QHO5" s="202"/>
      <c r="QHP5" s="202"/>
      <c r="QHQ5" s="202"/>
      <c r="QHR5" s="202"/>
      <c r="QHS5" s="202"/>
      <c r="QHT5" s="202"/>
      <c r="QHU5" s="202"/>
      <c r="QHV5" s="202"/>
      <c r="QHW5" s="202"/>
      <c r="QIA5" s="233"/>
      <c r="QIB5" s="233"/>
      <c r="QIC5" s="202"/>
      <c r="QID5" s="203"/>
      <c r="QIE5" s="202"/>
      <c r="QIF5" s="204"/>
      <c r="QIG5" s="201"/>
      <c r="QIH5" s="201"/>
      <c r="QII5" s="202"/>
      <c r="QIJ5" s="202"/>
      <c r="QIK5" s="202"/>
      <c r="QIL5" s="202"/>
      <c r="QIM5" s="202"/>
      <c r="QIN5" s="202"/>
      <c r="QIO5" s="202"/>
      <c r="QIP5" s="202"/>
      <c r="QIQ5" s="202"/>
      <c r="QIR5" s="202"/>
      <c r="QIS5" s="202"/>
      <c r="QIT5" s="202"/>
      <c r="QIU5" s="202"/>
      <c r="QIV5" s="202"/>
      <c r="QIW5" s="202"/>
      <c r="QIX5" s="202"/>
      <c r="QIY5" s="202"/>
      <c r="QIZ5" s="202"/>
      <c r="QJA5" s="202"/>
      <c r="QJB5" s="202"/>
      <c r="QJC5" s="202"/>
      <c r="QJD5" s="202"/>
      <c r="QJE5" s="202"/>
      <c r="QJF5" s="202"/>
      <c r="QJG5" s="202"/>
      <c r="QJH5" s="202"/>
      <c r="QJI5" s="202"/>
      <c r="QJJ5" s="202"/>
      <c r="QJK5" s="202"/>
      <c r="QJL5" s="202"/>
      <c r="QJM5" s="202"/>
      <c r="QJN5" s="202"/>
      <c r="QJO5" s="202"/>
      <c r="QJP5" s="202"/>
      <c r="QJQ5" s="202"/>
      <c r="QJR5" s="202"/>
      <c r="QJS5" s="202"/>
      <c r="QJT5" s="202"/>
      <c r="QJU5" s="202"/>
      <c r="QJV5" s="202"/>
      <c r="QJZ5" s="233"/>
      <c r="QKA5" s="233"/>
      <c r="QKB5" s="202"/>
      <c r="QKC5" s="203"/>
      <c r="QKD5" s="202"/>
      <c r="QKE5" s="204"/>
      <c r="QKF5" s="201"/>
      <c r="QKG5" s="201"/>
      <c r="QKH5" s="202"/>
      <c r="QKI5" s="202"/>
      <c r="QKJ5" s="202"/>
      <c r="QKK5" s="202"/>
      <c r="QKL5" s="202"/>
      <c r="QKM5" s="202"/>
      <c r="QKN5" s="202"/>
      <c r="QKO5" s="202"/>
      <c r="QKP5" s="202"/>
      <c r="QKQ5" s="202"/>
      <c r="QKR5" s="202"/>
      <c r="QKS5" s="202"/>
      <c r="QKT5" s="202"/>
      <c r="QKU5" s="202"/>
      <c r="QKV5" s="202"/>
      <c r="QKW5" s="202"/>
      <c r="QKX5" s="202"/>
      <c r="QKY5" s="202"/>
      <c r="QKZ5" s="202"/>
      <c r="QLA5" s="202"/>
      <c r="QLB5" s="202"/>
      <c r="QLC5" s="202"/>
      <c r="QLD5" s="202"/>
      <c r="QLE5" s="202"/>
      <c r="QLF5" s="202"/>
      <c r="QLG5" s="202"/>
      <c r="QLH5" s="202"/>
      <c r="QLI5" s="202"/>
      <c r="QLJ5" s="202"/>
      <c r="QLK5" s="202"/>
      <c r="QLL5" s="202"/>
      <c r="QLM5" s="202"/>
      <c r="QLN5" s="202"/>
      <c r="QLO5" s="202"/>
      <c r="QLP5" s="202"/>
      <c r="QLQ5" s="202"/>
      <c r="QLR5" s="202"/>
      <c r="QLS5" s="202"/>
      <c r="QLT5" s="202"/>
      <c r="QLU5" s="202"/>
      <c r="QLY5" s="233"/>
      <c r="QLZ5" s="233"/>
      <c r="QMA5" s="202"/>
      <c r="QMB5" s="203"/>
      <c r="QMC5" s="202"/>
      <c r="QMD5" s="204"/>
      <c r="QME5" s="201"/>
      <c r="QMF5" s="201"/>
      <c r="QMG5" s="202"/>
      <c r="QMH5" s="202"/>
      <c r="QMI5" s="202"/>
      <c r="QMJ5" s="202"/>
      <c r="QMK5" s="202"/>
      <c r="QML5" s="202"/>
      <c r="QMM5" s="202"/>
      <c r="QMN5" s="202"/>
      <c r="QMO5" s="202"/>
      <c r="QMP5" s="202"/>
      <c r="QMQ5" s="202"/>
      <c r="QMR5" s="202"/>
      <c r="QMS5" s="202"/>
      <c r="QMT5" s="202"/>
      <c r="QMU5" s="202"/>
      <c r="QMV5" s="202"/>
      <c r="QMW5" s="202"/>
      <c r="QMX5" s="202"/>
      <c r="QMY5" s="202"/>
      <c r="QMZ5" s="202"/>
      <c r="QNA5" s="202"/>
      <c r="QNB5" s="202"/>
      <c r="QNC5" s="202"/>
      <c r="QND5" s="202"/>
      <c r="QNE5" s="202"/>
      <c r="QNF5" s="202"/>
      <c r="QNG5" s="202"/>
      <c r="QNH5" s="202"/>
      <c r="QNI5" s="202"/>
      <c r="QNJ5" s="202"/>
      <c r="QNK5" s="202"/>
      <c r="QNL5" s="202"/>
      <c r="QNM5" s="202"/>
      <c r="QNN5" s="202"/>
      <c r="QNO5" s="202"/>
      <c r="QNP5" s="202"/>
      <c r="QNQ5" s="202"/>
      <c r="QNR5" s="202"/>
      <c r="QNS5" s="202"/>
      <c r="QNT5" s="202"/>
      <c r="QNX5" s="233"/>
      <c r="QNY5" s="233"/>
      <c r="QNZ5" s="202"/>
      <c r="QOA5" s="203"/>
      <c r="QOB5" s="202"/>
      <c r="QOC5" s="204"/>
      <c r="QOD5" s="201"/>
      <c r="QOE5" s="201"/>
      <c r="QOF5" s="202"/>
      <c r="QOG5" s="202"/>
      <c r="QOH5" s="202"/>
      <c r="QOI5" s="202"/>
      <c r="QOJ5" s="202"/>
      <c r="QOK5" s="202"/>
      <c r="QOL5" s="202"/>
      <c r="QOM5" s="202"/>
      <c r="QON5" s="202"/>
      <c r="QOO5" s="202"/>
      <c r="QOP5" s="202"/>
      <c r="QOQ5" s="202"/>
      <c r="QOR5" s="202"/>
      <c r="QOS5" s="202"/>
      <c r="QOT5" s="202"/>
      <c r="QOU5" s="202"/>
      <c r="QOV5" s="202"/>
      <c r="QOW5" s="202"/>
      <c r="QOX5" s="202"/>
      <c r="QOY5" s="202"/>
      <c r="QOZ5" s="202"/>
      <c r="QPA5" s="202"/>
      <c r="QPB5" s="202"/>
      <c r="QPC5" s="202"/>
      <c r="QPD5" s="202"/>
      <c r="QPE5" s="202"/>
      <c r="QPF5" s="202"/>
      <c r="QPG5" s="202"/>
      <c r="QPH5" s="202"/>
      <c r="QPI5" s="202"/>
      <c r="QPJ5" s="202"/>
      <c r="QPK5" s="202"/>
      <c r="QPL5" s="202"/>
      <c r="QPM5" s="202"/>
      <c r="QPN5" s="202"/>
      <c r="QPO5" s="202"/>
      <c r="QPP5" s="202"/>
      <c r="QPQ5" s="202"/>
      <c r="QPR5" s="202"/>
      <c r="QPS5" s="202"/>
      <c r="QPW5" s="233"/>
      <c r="QPX5" s="233"/>
      <c r="QPY5" s="202"/>
      <c r="QPZ5" s="203"/>
      <c r="QQA5" s="202"/>
      <c r="QQB5" s="204"/>
      <c r="QQC5" s="201"/>
      <c r="QQD5" s="201"/>
      <c r="QQE5" s="202"/>
      <c r="QQF5" s="202"/>
      <c r="QQG5" s="202"/>
      <c r="QQH5" s="202"/>
      <c r="QQI5" s="202"/>
      <c r="QQJ5" s="202"/>
      <c r="QQK5" s="202"/>
      <c r="QQL5" s="202"/>
      <c r="QQM5" s="202"/>
      <c r="QQN5" s="202"/>
      <c r="QQO5" s="202"/>
      <c r="QQP5" s="202"/>
      <c r="QQQ5" s="202"/>
      <c r="QQR5" s="202"/>
      <c r="QQS5" s="202"/>
      <c r="QQT5" s="202"/>
      <c r="QQU5" s="202"/>
      <c r="QQV5" s="202"/>
      <c r="QQW5" s="202"/>
      <c r="QQX5" s="202"/>
      <c r="QQY5" s="202"/>
      <c r="QQZ5" s="202"/>
      <c r="QRA5" s="202"/>
      <c r="QRB5" s="202"/>
      <c r="QRC5" s="202"/>
      <c r="QRD5" s="202"/>
      <c r="QRE5" s="202"/>
      <c r="QRF5" s="202"/>
      <c r="QRG5" s="202"/>
      <c r="QRH5" s="202"/>
      <c r="QRI5" s="202"/>
      <c r="QRJ5" s="202"/>
      <c r="QRK5" s="202"/>
      <c r="QRL5" s="202"/>
      <c r="QRM5" s="202"/>
      <c r="QRN5" s="202"/>
      <c r="QRO5" s="202"/>
      <c r="QRP5" s="202"/>
      <c r="QRQ5" s="202"/>
      <c r="QRR5" s="202"/>
      <c r="QRV5" s="233"/>
      <c r="QRW5" s="233"/>
      <c r="QRX5" s="202"/>
      <c r="QRY5" s="203"/>
      <c r="QRZ5" s="202"/>
      <c r="QSA5" s="204"/>
      <c r="QSB5" s="201"/>
      <c r="QSC5" s="201"/>
      <c r="QSD5" s="202"/>
      <c r="QSE5" s="202"/>
      <c r="QSF5" s="202"/>
      <c r="QSG5" s="202"/>
      <c r="QSH5" s="202"/>
      <c r="QSI5" s="202"/>
      <c r="QSJ5" s="202"/>
      <c r="QSK5" s="202"/>
      <c r="QSL5" s="202"/>
      <c r="QSM5" s="202"/>
      <c r="QSN5" s="202"/>
      <c r="QSO5" s="202"/>
      <c r="QSP5" s="202"/>
      <c r="QSQ5" s="202"/>
      <c r="QSR5" s="202"/>
      <c r="QSS5" s="202"/>
      <c r="QST5" s="202"/>
      <c r="QSU5" s="202"/>
      <c r="QSV5" s="202"/>
      <c r="QSW5" s="202"/>
      <c r="QSX5" s="202"/>
      <c r="QSY5" s="202"/>
      <c r="QSZ5" s="202"/>
      <c r="QTA5" s="202"/>
      <c r="QTB5" s="202"/>
      <c r="QTC5" s="202"/>
      <c r="QTD5" s="202"/>
      <c r="QTE5" s="202"/>
      <c r="QTF5" s="202"/>
      <c r="QTG5" s="202"/>
      <c r="QTH5" s="202"/>
      <c r="QTI5" s="202"/>
      <c r="QTJ5" s="202"/>
      <c r="QTK5" s="202"/>
      <c r="QTL5" s="202"/>
      <c r="QTM5" s="202"/>
      <c r="QTN5" s="202"/>
      <c r="QTO5" s="202"/>
      <c r="QTP5" s="202"/>
      <c r="QTQ5" s="202"/>
      <c r="QTU5" s="233"/>
      <c r="QTV5" s="233"/>
      <c r="QTW5" s="202"/>
      <c r="QTX5" s="203"/>
      <c r="QTY5" s="202"/>
      <c r="QTZ5" s="204"/>
      <c r="QUA5" s="201"/>
      <c r="QUB5" s="201"/>
      <c r="QUC5" s="202"/>
      <c r="QUD5" s="202"/>
      <c r="QUE5" s="202"/>
      <c r="QUF5" s="202"/>
      <c r="QUG5" s="202"/>
      <c r="QUH5" s="202"/>
      <c r="QUI5" s="202"/>
      <c r="QUJ5" s="202"/>
      <c r="QUK5" s="202"/>
      <c r="QUL5" s="202"/>
      <c r="QUM5" s="202"/>
      <c r="QUN5" s="202"/>
      <c r="QUO5" s="202"/>
      <c r="QUP5" s="202"/>
      <c r="QUQ5" s="202"/>
      <c r="QUR5" s="202"/>
      <c r="QUS5" s="202"/>
      <c r="QUT5" s="202"/>
      <c r="QUU5" s="202"/>
      <c r="QUV5" s="202"/>
      <c r="QUW5" s="202"/>
      <c r="QUX5" s="202"/>
      <c r="QUY5" s="202"/>
      <c r="QUZ5" s="202"/>
      <c r="QVA5" s="202"/>
      <c r="QVB5" s="202"/>
      <c r="QVC5" s="202"/>
      <c r="QVD5" s="202"/>
      <c r="QVE5" s="202"/>
      <c r="QVF5" s="202"/>
      <c r="QVG5" s="202"/>
      <c r="QVH5" s="202"/>
      <c r="QVI5" s="202"/>
      <c r="QVJ5" s="202"/>
      <c r="QVK5" s="202"/>
      <c r="QVL5" s="202"/>
      <c r="QVM5" s="202"/>
      <c r="QVN5" s="202"/>
      <c r="QVO5" s="202"/>
      <c r="QVP5" s="202"/>
      <c r="QVT5" s="233"/>
      <c r="QVU5" s="233"/>
      <c r="QVV5" s="202"/>
      <c r="QVW5" s="203"/>
      <c r="QVX5" s="202"/>
      <c r="QVY5" s="204"/>
      <c r="QVZ5" s="201"/>
      <c r="QWA5" s="201"/>
      <c r="QWB5" s="202"/>
      <c r="QWC5" s="202"/>
      <c r="QWD5" s="202"/>
      <c r="QWE5" s="202"/>
      <c r="QWF5" s="202"/>
      <c r="QWG5" s="202"/>
      <c r="QWH5" s="202"/>
      <c r="QWI5" s="202"/>
      <c r="QWJ5" s="202"/>
      <c r="QWK5" s="202"/>
      <c r="QWL5" s="202"/>
      <c r="QWM5" s="202"/>
      <c r="QWN5" s="202"/>
      <c r="QWO5" s="202"/>
      <c r="QWP5" s="202"/>
      <c r="QWQ5" s="202"/>
      <c r="QWR5" s="202"/>
      <c r="QWS5" s="202"/>
      <c r="QWT5" s="202"/>
      <c r="QWU5" s="202"/>
      <c r="QWV5" s="202"/>
      <c r="QWW5" s="202"/>
      <c r="QWX5" s="202"/>
      <c r="QWY5" s="202"/>
      <c r="QWZ5" s="202"/>
      <c r="QXA5" s="202"/>
      <c r="QXB5" s="202"/>
      <c r="QXC5" s="202"/>
      <c r="QXD5" s="202"/>
      <c r="QXE5" s="202"/>
      <c r="QXF5" s="202"/>
      <c r="QXG5" s="202"/>
      <c r="QXH5" s="202"/>
      <c r="QXI5" s="202"/>
      <c r="QXJ5" s="202"/>
      <c r="QXK5" s="202"/>
      <c r="QXL5" s="202"/>
      <c r="QXM5" s="202"/>
      <c r="QXN5" s="202"/>
      <c r="QXO5" s="202"/>
      <c r="QXS5" s="233"/>
      <c r="QXT5" s="233"/>
      <c r="QXU5" s="202"/>
      <c r="QXV5" s="203"/>
      <c r="QXW5" s="202"/>
      <c r="QXX5" s="204"/>
      <c r="QXY5" s="201"/>
      <c r="QXZ5" s="201"/>
      <c r="QYA5" s="202"/>
      <c r="QYB5" s="202"/>
      <c r="QYC5" s="202"/>
      <c r="QYD5" s="202"/>
      <c r="QYE5" s="202"/>
      <c r="QYF5" s="202"/>
      <c r="QYG5" s="202"/>
      <c r="QYH5" s="202"/>
      <c r="QYI5" s="202"/>
      <c r="QYJ5" s="202"/>
      <c r="QYK5" s="202"/>
      <c r="QYL5" s="202"/>
      <c r="QYM5" s="202"/>
      <c r="QYN5" s="202"/>
      <c r="QYO5" s="202"/>
      <c r="QYP5" s="202"/>
      <c r="QYQ5" s="202"/>
      <c r="QYR5" s="202"/>
      <c r="QYS5" s="202"/>
      <c r="QYT5" s="202"/>
      <c r="QYU5" s="202"/>
      <c r="QYV5" s="202"/>
      <c r="QYW5" s="202"/>
      <c r="QYX5" s="202"/>
      <c r="QYY5" s="202"/>
      <c r="QYZ5" s="202"/>
      <c r="QZA5" s="202"/>
      <c r="QZB5" s="202"/>
      <c r="QZC5" s="202"/>
      <c r="QZD5" s="202"/>
      <c r="QZE5" s="202"/>
      <c r="QZF5" s="202"/>
      <c r="QZG5" s="202"/>
      <c r="QZH5" s="202"/>
      <c r="QZI5" s="202"/>
      <c r="QZJ5" s="202"/>
      <c r="QZK5" s="202"/>
      <c r="QZL5" s="202"/>
      <c r="QZM5" s="202"/>
      <c r="QZN5" s="202"/>
      <c r="QZR5" s="233"/>
      <c r="QZS5" s="233"/>
      <c r="QZT5" s="202"/>
      <c r="QZU5" s="203"/>
      <c r="QZV5" s="202"/>
      <c r="QZW5" s="204"/>
      <c r="QZX5" s="201"/>
      <c r="QZY5" s="201"/>
      <c r="QZZ5" s="202"/>
      <c r="RAA5" s="202"/>
      <c r="RAB5" s="202"/>
      <c r="RAC5" s="202"/>
      <c r="RAD5" s="202"/>
      <c r="RAE5" s="202"/>
      <c r="RAF5" s="202"/>
      <c r="RAG5" s="202"/>
      <c r="RAH5" s="202"/>
      <c r="RAI5" s="202"/>
      <c r="RAJ5" s="202"/>
      <c r="RAK5" s="202"/>
      <c r="RAL5" s="202"/>
      <c r="RAM5" s="202"/>
      <c r="RAN5" s="202"/>
      <c r="RAO5" s="202"/>
      <c r="RAP5" s="202"/>
      <c r="RAQ5" s="202"/>
      <c r="RAR5" s="202"/>
      <c r="RAS5" s="202"/>
      <c r="RAT5" s="202"/>
      <c r="RAU5" s="202"/>
      <c r="RAV5" s="202"/>
      <c r="RAW5" s="202"/>
      <c r="RAX5" s="202"/>
      <c r="RAY5" s="202"/>
      <c r="RAZ5" s="202"/>
      <c r="RBA5" s="202"/>
      <c r="RBB5" s="202"/>
      <c r="RBC5" s="202"/>
      <c r="RBD5" s="202"/>
      <c r="RBE5" s="202"/>
      <c r="RBF5" s="202"/>
      <c r="RBG5" s="202"/>
      <c r="RBH5" s="202"/>
      <c r="RBI5" s="202"/>
      <c r="RBJ5" s="202"/>
      <c r="RBK5" s="202"/>
      <c r="RBL5" s="202"/>
      <c r="RBM5" s="202"/>
      <c r="RBQ5" s="233"/>
      <c r="RBR5" s="233"/>
      <c r="RBS5" s="202"/>
      <c r="RBT5" s="203"/>
      <c r="RBU5" s="202"/>
      <c r="RBV5" s="204"/>
      <c r="RBW5" s="201"/>
      <c r="RBX5" s="201"/>
      <c r="RBY5" s="202"/>
      <c r="RBZ5" s="202"/>
      <c r="RCA5" s="202"/>
      <c r="RCB5" s="202"/>
      <c r="RCC5" s="202"/>
      <c r="RCD5" s="202"/>
      <c r="RCE5" s="202"/>
      <c r="RCF5" s="202"/>
      <c r="RCG5" s="202"/>
      <c r="RCH5" s="202"/>
      <c r="RCI5" s="202"/>
      <c r="RCJ5" s="202"/>
      <c r="RCK5" s="202"/>
      <c r="RCL5" s="202"/>
      <c r="RCM5" s="202"/>
      <c r="RCN5" s="202"/>
      <c r="RCO5" s="202"/>
      <c r="RCP5" s="202"/>
      <c r="RCQ5" s="202"/>
      <c r="RCR5" s="202"/>
      <c r="RCS5" s="202"/>
      <c r="RCT5" s="202"/>
      <c r="RCU5" s="202"/>
      <c r="RCV5" s="202"/>
      <c r="RCW5" s="202"/>
      <c r="RCX5" s="202"/>
      <c r="RCY5" s="202"/>
      <c r="RCZ5" s="202"/>
      <c r="RDA5" s="202"/>
      <c r="RDB5" s="202"/>
      <c r="RDC5" s="202"/>
      <c r="RDD5" s="202"/>
      <c r="RDE5" s="202"/>
      <c r="RDF5" s="202"/>
      <c r="RDG5" s="202"/>
      <c r="RDH5" s="202"/>
      <c r="RDI5" s="202"/>
      <c r="RDJ5" s="202"/>
      <c r="RDK5" s="202"/>
      <c r="RDL5" s="202"/>
      <c r="RDP5" s="233"/>
      <c r="RDQ5" s="233"/>
      <c r="RDR5" s="202"/>
      <c r="RDS5" s="203"/>
      <c r="RDT5" s="202"/>
      <c r="RDU5" s="204"/>
      <c r="RDV5" s="201"/>
      <c r="RDW5" s="201"/>
      <c r="RDX5" s="202"/>
      <c r="RDY5" s="202"/>
      <c r="RDZ5" s="202"/>
      <c r="REA5" s="202"/>
      <c r="REB5" s="202"/>
      <c r="REC5" s="202"/>
      <c r="RED5" s="202"/>
      <c r="REE5" s="202"/>
      <c r="REF5" s="202"/>
      <c r="REG5" s="202"/>
      <c r="REH5" s="202"/>
      <c r="REI5" s="202"/>
      <c r="REJ5" s="202"/>
      <c r="REK5" s="202"/>
      <c r="REL5" s="202"/>
      <c r="REM5" s="202"/>
      <c r="REN5" s="202"/>
      <c r="REO5" s="202"/>
      <c r="REP5" s="202"/>
      <c r="REQ5" s="202"/>
      <c r="RER5" s="202"/>
      <c r="RES5" s="202"/>
      <c r="RET5" s="202"/>
      <c r="REU5" s="202"/>
      <c r="REV5" s="202"/>
      <c r="REW5" s="202"/>
      <c r="REX5" s="202"/>
      <c r="REY5" s="202"/>
      <c r="REZ5" s="202"/>
      <c r="RFA5" s="202"/>
      <c r="RFB5" s="202"/>
      <c r="RFC5" s="202"/>
      <c r="RFD5" s="202"/>
      <c r="RFE5" s="202"/>
      <c r="RFF5" s="202"/>
      <c r="RFG5" s="202"/>
      <c r="RFH5" s="202"/>
      <c r="RFI5" s="202"/>
      <c r="RFJ5" s="202"/>
      <c r="RFK5" s="202"/>
      <c r="RFO5" s="233"/>
      <c r="RFP5" s="233"/>
      <c r="RFQ5" s="202"/>
      <c r="RFR5" s="203"/>
      <c r="RFS5" s="202"/>
      <c r="RFT5" s="204"/>
      <c r="RFU5" s="201"/>
      <c r="RFV5" s="201"/>
      <c r="RFW5" s="202"/>
      <c r="RFX5" s="202"/>
      <c r="RFY5" s="202"/>
      <c r="RFZ5" s="202"/>
      <c r="RGA5" s="202"/>
      <c r="RGB5" s="202"/>
      <c r="RGC5" s="202"/>
      <c r="RGD5" s="202"/>
      <c r="RGE5" s="202"/>
      <c r="RGF5" s="202"/>
      <c r="RGG5" s="202"/>
      <c r="RGH5" s="202"/>
      <c r="RGI5" s="202"/>
      <c r="RGJ5" s="202"/>
      <c r="RGK5" s="202"/>
      <c r="RGL5" s="202"/>
      <c r="RGM5" s="202"/>
      <c r="RGN5" s="202"/>
      <c r="RGO5" s="202"/>
      <c r="RGP5" s="202"/>
      <c r="RGQ5" s="202"/>
      <c r="RGR5" s="202"/>
      <c r="RGS5" s="202"/>
      <c r="RGT5" s="202"/>
      <c r="RGU5" s="202"/>
      <c r="RGV5" s="202"/>
      <c r="RGW5" s="202"/>
      <c r="RGX5" s="202"/>
      <c r="RGY5" s="202"/>
      <c r="RGZ5" s="202"/>
      <c r="RHA5" s="202"/>
      <c r="RHB5" s="202"/>
      <c r="RHC5" s="202"/>
      <c r="RHD5" s="202"/>
      <c r="RHE5" s="202"/>
      <c r="RHF5" s="202"/>
      <c r="RHG5" s="202"/>
      <c r="RHH5" s="202"/>
      <c r="RHI5" s="202"/>
      <c r="RHJ5" s="202"/>
      <c r="RHN5" s="233"/>
      <c r="RHO5" s="233"/>
      <c r="RHP5" s="202"/>
      <c r="RHQ5" s="203"/>
      <c r="RHR5" s="202"/>
      <c r="RHS5" s="204"/>
      <c r="RHT5" s="201"/>
      <c r="RHU5" s="201"/>
      <c r="RHV5" s="202"/>
      <c r="RHW5" s="202"/>
      <c r="RHX5" s="202"/>
      <c r="RHY5" s="202"/>
      <c r="RHZ5" s="202"/>
      <c r="RIA5" s="202"/>
      <c r="RIB5" s="202"/>
      <c r="RIC5" s="202"/>
      <c r="RID5" s="202"/>
      <c r="RIE5" s="202"/>
      <c r="RIF5" s="202"/>
      <c r="RIG5" s="202"/>
      <c r="RIH5" s="202"/>
      <c r="RII5" s="202"/>
      <c r="RIJ5" s="202"/>
      <c r="RIK5" s="202"/>
      <c r="RIL5" s="202"/>
      <c r="RIM5" s="202"/>
      <c r="RIN5" s="202"/>
      <c r="RIO5" s="202"/>
      <c r="RIP5" s="202"/>
      <c r="RIQ5" s="202"/>
      <c r="RIR5" s="202"/>
      <c r="RIS5" s="202"/>
      <c r="RIT5" s="202"/>
      <c r="RIU5" s="202"/>
      <c r="RIV5" s="202"/>
      <c r="RIW5" s="202"/>
      <c r="RIX5" s="202"/>
      <c r="RIY5" s="202"/>
      <c r="RIZ5" s="202"/>
      <c r="RJA5" s="202"/>
      <c r="RJB5" s="202"/>
      <c r="RJC5" s="202"/>
      <c r="RJD5" s="202"/>
      <c r="RJE5" s="202"/>
      <c r="RJF5" s="202"/>
      <c r="RJG5" s="202"/>
      <c r="RJH5" s="202"/>
      <c r="RJI5" s="202"/>
      <c r="RJM5" s="233"/>
      <c r="RJN5" s="233"/>
      <c r="RJO5" s="202"/>
      <c r="RJP5" s="203"/>
      <c r="RJQ5" s="202"/>
      <c r="RJR5" s="204"/>
      <c r="RJS5" s="201"/>
      <c r="RJT5" s="201"/>
      <c r="RJU5" s="202"/>
      <c r="RJV5" s="202"/>
    </row>
    <row r="6" spans="1:11264 11268:12450" s="190" customFormat="1" x14ac:dyDescent="0.25">
      <c r="A6" s="237"/>
      <c r="B6" s="180" t="s">
        <v>95</v>
      </c>
      <c r="C6" s="180"/>
      <c r="D6" s="205"/>
      <c r="E6" s="127" t="s">
        <v>392</v>
      </c>
      <c r="F6" s="127" t="s">
        <v>71</v>
      </c>
      <c r="G6" s="127" t="str">
        <f t="shared" si="0"/>
        <v/>
      </c>
      <c r="H6" s="157"/>
      <c r="I6" s="158"/>
      <c r="J6" s="157"/>
      <c r="K6" s="156"/>
      <c r="L6" s="155"/>
      <c r="M6" s="155"/>
      <c r="N6" s="137"/>
      <c r="O6" s="137"/>
      <c r="P6" s="137"/>
      <c r="Q6" s="137"/>
      <c r="R6" s="154"/>
      <c r="S6" s="129"/>
      <c r="T6" s="129"/>
      <c r="U6" s="129"/>
      <c r="V6" s="153"/>
      <c r="W6" s="154"/>
      <c r="X6" s="129"/>
      <c r="Y6" s="129"/>
      <c r="Z6" s="129"/>
      <c r="AA6" s="153"/>
      <c r="AB6" s="154"/>
      <c r="AC6" s="129"/>
      <c r="AD6" s="129"/>
      <c r="AE6" s="129"/>
      <c r="AF6" s="153"/>
      <c r="AG6" s="154"/>
      <c r="AH6" s="129"/>
      <c r="AI6" s="129"/>
      <c r="AJ6" s="129"/>
      <c r="AK6" s="153"/>
      <c r="AL6" s="154"/>
      <c r="AM6" s="129"/>
      <c r="AN6" s="129"/>
      <c r="AO6" s="129"/>
      <c r="AP6" s="153"/>
      <c r="AQ6" s="154"/>
      <c r="AR6" s="129"/>
      <c r="AS6" s="129"/>
      <c r="AT6" s="129"/>
      <c r="AU6" s="153"/>
      <c r="AV6" s="152"/>
      <c r="AW6" s="152"/>
      <c r="AX6" s="152"/>
      <c r="AY6" s="152"/>
      <c r="AZ6" s="152"/>
      <c r="BA6" s="151"/>
      <c r="BB6" s="150"/>
      <c r="BC6" s="150"/>
      <c r="BD6" s="150"/>
      <c r="BE6" s="149"/>
      <c r="BF6" s="151"/>
      <c r="BG6" s="150"/>
      <c r="BH6" s="150"/>
      <c r="BI6" s="150"/>
      <c r="BJ6" s="149"/>
      <c r="BK6" s="151"/>
      <c r="BL6" s="150"/>
      <c r="BM6" s="150"/>
      <c r="BN6" s="150"/>
      <c r="BO6" s="149"/>
      <c r="BP6" s="151"/>
      <c r="BQ6" s="150"/>
      <c r="BR6" s="150"/>
      <c r="BS6" s="150"/>
      <c r="BT6" s="149"/>
      <c r="BU6" s="151"/>
      <c r="BV6" s="150"/>
      <c r="BW6" s="150"/>
      <c r="BX6" s="150"/>
      <c r="BY6" s="149"/>
      <c r="BZ6" s="151"/>
      <c r="CA6" s="150"/>
      <c r="CB6" s="150"/>
      <c r="CC6" s="150"/>
      <c r="CD6" s="149"/>
      <c r="CE6" s="148"/>
      <c r="CF6" s="148"/>
      <c r="CG6" s="147" t="str">
        <f t="shared" si="1"/>
        <v/>
      </c>
      <c r="CH6" s="147"/>
      <c r="CI6" s="147"/>
      <c r="CJ6" s="146"/>
      <c r="CK6" s="145"/>
      <c r="CL6" s="145"/>
      <c r="CM6" s="145"/>
      <c r="CN6" s="144"/>
      <c r="CO6" s="146"/>
      <c r="CP6" s="145"/>
      <c r="CQ6" s="145"/>
      <c r="CR6" s="145"/>
      <c r="CS6" s="144"/>
      <c r="CT6" s="146" t="s">
        <v>63</v>
      </c>
      <c r="CU6" s="145"/>
      <c r="CV6" s="145"/>
      <c r="CW6" s="145"/>
      <c r="CX6" s="144"/>
      <c r="CY6" s="146"/>
      <c r="CZ6" s="145"/>
      <c r="DA6" s="145"/>
      <c r="DB6" s="145"/>
      <c r="DC6" s="144"/>
      <c r="DD6" s="146"/>
      <c r="DE6" s="145"/>
      <c r="DF6" s="145"/>
      <c r="DG6" s="145"/>
      <c r="DH6" s="144"/>
      <c r="DI6" s="146"/>
      <c r="DJ6" s="145"/>
      <c r="DK6" s="145"/>
      <c r="DL6" s="145"/>
      <c r="DM6" s="144"/>
      <c r="DN6" s="143"/>
      <c r="DO6" s="142"/>
      <c r="DP6" s="142" t="str">
        <f t="shared" si="2"/>
        <v>ja</v>
      </c>
      <c r="DQ6" s="142"/>
      <c r="DR6" s="142"/>
      <c r="DS6" s="141"/>
      <c r="DT6" s="140"/>
      <c r="DU6" s="140"/>
      <c r="DV6" s="140"/>
      <c r="DW6" s="139"/>
      <c r="DX6" s="141"/>
      <c r="DY6" s="140"/>
      <c r="DZ6" s="140"/>
      <c r="EA6" s="140"/>
      <c r="EB6" s="139"/>
      <c r="EC6" s="141"/>
      <c r="ED6" s="140"/>
      <c r="EE6" s="140"/>
      <c r="EF6" s="140"/>
      <c r="EG6" s="139"/>
      <c r="EH6" s="141"/>
      <c r="EI6" s="140"/>
      <c r="EJ6" s="140"/>
      <c r="EK6" s="140"/>
      <c r="EL6" s="139"/>
      <c r="EM6" s="141"/>
      <c r="EN6" s="140"/>
      <c r="EO6" s="140"/>
      <c r="EP6" s="140"/>
      <c r="EQ6" s="139"/>
      <c r="ER6" s="141"/>
      <c r="ES6" s="140"/>
      <c r="ET6" s="140"/>
      <c r="EU6" s="140"/>
      <c r="EV6" s="139"/>
      <c r="EW6" s="138"/>
      <c r="EX6" s="137"/>
      <c r="EY6" s="137" t="str">
        <f t="shared" si="3"/>
        <v/>
      </c>
      <c r="EZ6" s="137"/>
      <c r="FA6" s="137"/>
      <c r="FB6" s="9"/>
      <c r="FC6" s="136"/>
      <c r="FD6" s="136"/>
      <c r="FE6" s="136"/>
      <c r="FF6" s="136"/>
      <c r="FG6" s="200"/>
    </row>
    <row r="7" spans="1:11264 11268:12450" s="190" customFormat="1" x14ac:dyDescent="0.25">
      <c r="A7" s="237"/>
      <c r="B7" s="180" t="s">
        <v>95</v>
      </c>
      <c r="C7" s="180"/>
      <c r="D7" s="205"/>
      <c r="E7" s="127" t="s">
        <v>452</v>
      </c>
      <c r="F7" s="127" t="s">
        <v>71</v>
      </c>
      <c r="G7" s="127" t="str">
        <f t="shared" si="0"/>
        <v/>
      </c>
      <c r="H7" s="157"/>
      <c r="I7" s="158"/>
      <c r="J7" s="157"/>
      <c r="K7" s="156"/>
      <c r="L7" s="155"/>
      <c r="M7" s="155"/>
      <c r="N7" s="137"/>
      <c r="O7" s="137"/>
      <c r="P7" s="137"/>
      <c r="Q7" s="137"/>
      <c r="R7" s="154"/>
      <c r="S7" s="129"/>
      <c r="T7" s="129"/>
      <c r="U7" s="129"/>
      <c r="V7" s="153"/>
      <c r="W7" s="154"/>
      <c r="X7" s="129"/>
      <c r="Y7" s="129"/>
      <c r="Z7" s="129"/>
      <c r="AA7" s="153"/>
      <c r="AB7" s="154"/>
      <c r="AC7" s="129"/>
      <c r="AD7" s="129"/>
      <c r="AE7" s="129"/>
      <c r="AF7" s="153"/>
      <c r="AG7" s="154"/>
      <c r="AH7" s="129"/>
      <c r="AI7" s="129"/>
      <c r="AJ7" s="129"/>
      <c r="AK7" s="153"/>
      <c r="AL7" s="154"/>
      <c r="AM7" s="129"/>
      <c r="AN7" s="129"/>
      <c r="AO7" s="129"/>
      <c r="AP7" s="153"/>
      <c r="AQ7" s="154"/>
      <c r="AR7" s="129"/>
      <c r="AS7" s="129"/>
      <c r="AT7" s="129"/>
      <c r="AU7" s="153"/>
      <c r="AV7" s="152"/>
      <c r="AW7" s="152"/>
      <c r="AX7" s="152"/>
      <c r="AY7" s="152"/>
      <c r="AZ7" s="152"/>
      <c r="BA7" s="151"/>
      <c r="BB7" s="150"/>
      <c r="BC7" s="150"/>
      <c r="BD7" s="150"/>
      <c r="BE7" s="149"/>
      <c r="BF7" s="151"/>
      <c r="BG7" s="150"/>
      <c r="BH7" s="150"/>
      <c r="BI7" s="150"/>
      <c r="BJ7" s="149"/>
      <c r="BK7" s="151"/>
      <c r="BL7" s="150"/>
      <c r="BM7" s="150"/>
      <c r="BN7" s="150"/>
      <c r="BO7" s="149"/>
      <c r="BP7" s="151"/>
      <c r="BQ7" s="150"/>
      <c r="BR7" s="150"/>
      <c r="BS7" s="150"/>
      <c r="BT7" s="149"/>
      <c r="BU7" s="151"/>
      <c r="BV7" s="150"/>
      <c r="BW7" s="150"/>
      <c r="BX7" s="150"/>
      <c r="BY7" s="149"/>
      <c r="BZ7" s="151"/>
      <c r="CA7" s="150"/>
      <c r="CB7" s="150"/>
      <c r="CC7" s="150"/>
      <c r="CD7" s="149"/>
      <c r="CE7" s="148"/>
      <c r="CF7" s="148"/>
      <c r="CG7" s="147" t="str">
        <f t="shared" si="1"/>
        <v/>
      </c>
      <c r="CH7" s="147"/>
      <c r="CI7" s="147"/>
      <c r="CJ7" s="146"/>
      <c r="CK7" s="145"/>
      <c r="CL7" s="145"/>
      <c r="CM7" s="145"/>
      <c r="CN7" s="144"/>
      <c r="CO7" s="146"/>
      <c r="CP7" s="145"/>
      <c r="CQ7" s="145"/>
      <c r="CR7" s="145"/>
      <c r="CS7" s="144"/>
      <c r="CT7" s="146"/>
      <c r="CU7" s="145"/>
      <c r="CV7" s="145"/>
      <c r="CW7" s="145"/>
      <c r="CX7" s="144"/>
      <c r="CY7" s="146"/>
      <c r="CZ7" s="145"/>
      <c r="DA7" s="145"/>
      <c r="DB7" s="145"/>
      <c r="DC7" s="144"/>
      <c r="DD7" s="146"/>
      <c r="DE7" s="145"/>
      <c r="DF7" s="145"/>
      <c r="DG7" s="145"/>
      <c r="DH7" s="144"/>
      <c r="DI7" s="146"/>
      <c r="DJ7" s="145"/>
      <c r="DK7" s="145"/>
      <c r="DL7" s="145"/>
      <c r="DM7" s="144"/>
      <c r="DN7" s="143"/>
      <c r="DO7" s="142"/>
      <c r="DP7" s="142" t="str">
        <f t="shared" si="2"/>
        <v/>
      </c>
      <c r="DQ7" s="142"/>
      <c r="DR7" s="142"/>
      <c r="DS7" s="141"/>
      <c r="DT7" s="140"/>
      <c r="DU7" s="140"/>
      <c r="DV7" s="140"/>
      <c r="DW7" s="139"/>
      <c r="DX7" s="141"/>
      <c r="DY7" s="140"/>
      <c r="DZ7" s="140"/>
      <c r="EA7" s="140"/>
      <c r="EB7" s="139"/>
      <c r="EC7" s="141"/>
      <c r="ED7" s="140"/>
      <c r="EE7" s="140"/>
      <c r="EF7" s="140"/>
      <c r="EG7" s="139"/>
      <c r="EH7" s="141"/>
      <c r="EI7" s="140"/>
      <c r="EJ7" s="140"/>
      <c r="EK7" s="140"/>
      <c r="EL7" s="139"/>
      <c r="EM7" s="141"/>
      <c r="EN7" s="140"/>
      <c r="EO7" s="140"/>
      <c r="EP7" s="140"/>
      <c r="EQ7" s="139"/>
      <c r="ER7" s="141"/>
      <c r="ES7" s="140"/>
      <c r="ET7" s="140"/>
      <c r="EU7" s="140"/>
      <c r="EV7" s="139"/>
      <c r="EW7" s="138"/>
      <c r="EX7" s="137"/>
      <c r="EY7" s="137" t="str">
        <f t="shared" si="3"/>
        <v/>
      </c>
      <c r="EZ7" s="137"/>
      <c r="FA7" s="137"/>
      <c r="FB7" s="9"/>
      <c r="FC7" s="136"/>
      <c r="FD7" s="136"/>
      <c r="FE7" s="136"/>
      <c r="FF7" s="136"/>
      <c r="FG7" s="200"/>
    </row>
    <row r="8" spans="1:11264 11268:12450" s="190" customFormat="1" x14ac:dyDescent="0.25">
      <c r="A8" s="237"/>
      <c r="B8" s="180"/>
      <c r="C8" s="180"/>
      <c r="D8" s="205"/>
      <c r="E8" s="127"/>
      <c r="F8" s="127"/>
      <c r="G8" s="127"/>
      <c r="H8" s="157"/>
      <c r="I8" s="158"/>
      <c r="J8" s="157"/>
      <c r="K8" s="156"/>
      <c r="L8" s="155"/>
      <c r="M8" s="155"/>
      <c r="N8" s="137"/>
      <c r="O8" s="137"/>
      <c r="P8" s="137"/>
      <c r="Q8" s="137"/>
      <c r="R8" s="154"/>
      <c r="S8" s="129"/>
      <c r="T8" s="129"/>
      <c r="U8" s="129"/>
      <c r="V8" s="153"/>
      <c r="W8" s="154"/>
      <c r="X8" s="129"/>
      <c r="Y8" s="129"/>
      <c r="Z8" s="129"/>
      <c r="AA8" s="153"/>
      <c r="AB8" s="154"/>
      <c r="AC8" s="129"/>
      <c r="AD8" s="129"/>
      <c r="AE8" s="129"/>
      <c r="AF8" s="153"/>
      <c r="AG8" s="154"/>
      <c r="AH8" s="129"/>
      <c r="AI8" s="129"/>
      <c r="AJ8" s="129"/>
      <c r="AK8" s="153"/>
      <c r="AL8" s="154"/>
      <c r="AM8" s="129"/>
      <c r="AN8" s="129"/>
      <c r="AO8" s="129"/>
      <c r="AP8" s="153"/>
      <c r="AQ8" s="154"/>
      <c r="AR8" s="129"/>
      <c r="AS8" s="129"/>
      <c r="AT8" s="129"/>
      <c r="AU8" s="153"/>
      <c r="AV8" s="152"/>
      <c r="AW8" s="152"/>
      <c r="AX8" s="152"/>
      <c r="AY8" s="152"/>
      <c r="AZ8" s="152"/>
      <c r="BA8" s="151"/>
      <c r="BB8" s="150"/>
      <c r="BC8" s="150"/>
      <c r="BD8" s="150"/>
      <c r="BE8" s="149"/>
      <c r="BF8" s="151"/>
      <c r="BG8" s="150"/>
      <c r="BH8" s="150"/>
      <c r="BI8" s="150"/>
      <c r="BJ8" s="149"/>
      <c r="BK8" s="151"/>
      <c r="BL8" s="150"/>
      <c r="BM8" s="150"/>
      <c r="BN8" s="150"/>
      <c r="BO8" s="149"/>
      <c r="BP8" s="151"/>
      <c r="BQ8" s="150"/>
      <c r="BR8" s="150"/>
      <c r="BS8" s="150"/>
      <c r="BT8" s="149"/>
      <c r="BU8" s="151"/>
      <c r="BV8" s="150"/>
      <c r="BW8" s="150"/>
      <c r="BX8" s="150"/>
      <c r="BY8" s="149"/>
      <c r="BZ8" s="151"/>
      <c r="CA8" s="150"/>
      <c r="CB8" s="150"/>
      <c r="CC8" s="150"/>
      <c r="CD8" s="149"/>
      <c r="CE8" s="148"/>
      <c r="CF8" s="148"/>
      <c r="CG8" s="147"/>
      <c r="CH8" s="147"/>
      <c r="CI8" s="147"/>
      <c r="CJ8" s="146"/>
      <c r="CK8" s="145"/>
      <c r="CL8" s="145"/>
      <c r="CM8" s="145"/>
      <c r="CN8" s="144"/>
      <c r="CO8" s="146"/>
      <c r="CP8" s="145"/>
      <c r="CQ8" s="145"/>
      <c r="CR8" s="145"/>
      <c r="CS8" s="144"/>
      <c r="CT8" s="146"/>
      <c r="CU8" s="145"/>
      <c r="CV8" s="145"/>
      <c r="CW8" s="145"/>
      <c r="CX8" s="144"/>
      <c r="CY8" s="146"/>
      <c r="CZ8" s="145"/>
      <c r="DA8" s="145"/>
      <c r="DB8" s="145"/>
      <c r="DC8" s="144"/>
      <c r="DD8" s="146"/>
      <c r="DE8" s="145"/>
      <c r="DF8" s="145"/>
      <c r="DG8" s="145"/>
      <c r="DH8" s="144"/>
      <c r="DI8" s="146"/>
      <c r="DJ8" s="145"/>
      <c r="DK8" s="145"/>
      <c r="DL8" s="145"/>
      <c r="DM8" s="144"/>
      <c r="DN8" s="143"/>
      <c r="DO8" s="142"/>
      <c r="DP8" s="142"/>
      <c r="DQ8" s="142"/>
      <c r="DR8" s="142"/>
      <c r="DS8" s="141"/>
      <c r="DT8" s="140"/>
      <c r="DU8" s="140"/>
      <c r="DV8" s="140"/>
      <c r="DW8" s="139"/>
      <c r="DX8" s="141"/>
      <c r="DY8" s="140"/>
      <c r="DZ8" s="140"/>
      <c r="EA8" s="140"/>
      <c r="EB8" s="139"/>
      <c r="EC8" s="141"/>
      <c r="ED8" s="140"/>
      <c r="EE8" s="140"/>
      <c r="EF8" s="140"/>
      <c r="EG8" s="139"/>
      <c r="EH8" s="141"/>
      <c r="EI8" s="140"/>
      <c r="EJ8" s="140"/>
      <c r="EK8" s="140"/>
      <c r="EL8" s="139"/>
      <c r="EM8" s="141"/>
      <c r="EN8" s="140"/>
      <c r="EO8" s="140"/>
      <c r="EP8" s="140"/>
      <c r="EQ8" s="139"/>
      <c r="ER8" s="141"/>
      <c r="ES8" s="140"/>
      <c r="ET8" s="140"/>
      <c r="EU8" s="140"/>
      <c r="EV8" s="139"/>
      <c r="EW8" s="138"/>
      <c r="EX8" s="137"/>
      <c r="EY8" s="137"/>
      <c r="EZ8" s="137"/>
      <c r="FA8" s="137"/>
      <c r="FB8" s="9"/>
      <c r="FC8" s="136"/>
      <c r="FD8" s="136"/>
      <c r="FE8" s="136"/>
      <c r="FF8" s="136"/>
      <c r="FG8" s="200"/>
    </row>
    <row r="9" spans="1:11264 11268:12450" s="190" customFormat="1" x14ac:dyDescent="0.25">
      <c r="A9" s="237"/>
      <c r="B9" s="180"/>
      <c r="C9" s="180"/>
      <c r="D9" s="205"/>
      <c r="E9" s="127"/>
      <c r="F9" s="127"/>
      <c r="G9" s="127" t="str">
        <f t="shared" si="0"/>
        <v/>
      </c>
      <c r="H9" s="157"/>
      <c r="I9" s="158"/>
      <c r="J9" s="157"/>
      <c r="K9" s="156"/>
      <c r="L9" s="155"/>
      <c r="M9" s="155"/>
      <c r="N9" s="137"/>
      <c r="O9" s="137"/>
      <c r="P9" s="137"/>
      <c r="Q9" s="137"/>
      <c r="R9" s="154"/>
      <c r="S9" s="129"/>
      <c r="T9" s="129"/>
      <c r="U9" s="129"/>
      <c r="V9" s="153"/>
      <c r="W9" s="154"/>
      <c r="X9" s="129"/>
      <c r="Y9" s="129"/>
      <c r="Z9" s="129"/>
      <c r="AA9" s="153"/>
      <c r="AB9" s="154"/>
      <c r="AC9" s="129"/>
      <c r="AD9" s="129"/>
      <c r="AE9" s="129"/>
      <c r="AF9" s="153"/>
      <c r="AG9" s="154"/>
      <c r="AH9" s="129"/>
      <c r="AI9" s="129"/>
      <c r="AJ9" s="129"/>
      <c r="AK9" s="153"/>
      <c r="AL9" s="154"/>
      <c r="AM9" s="129"/>
      <c r="AN9" s="129"/>
      <c r="AO9" s="129"/>
      <c r="AP9" s="153"/>
      <c r="AQ9" s="154"/>
      <c r="AR9" s="129"/>
      <c r="AS9" s="129"/>
      <c r="AT9" s="129"/>
      <c r="AU9" s="153"/>
      <c r="AV9" s="152"/>
      <c r="AW9" s="152"/>
      <c r="AX9" s="152"/>
      <c r="AY9" s="152"/>
      <c r="AZ9" s="152"/>
      <c r="BA9" s="151"/>
      <c r="BB9" s="150"/>
      <c r="BC9" s="150"/>
      <c r="BD9" s="150"/>
      <c r="BE9" s="149"/>
      <c r="BF9" s="151"/>
      <c r="BG9" s="150"/>
      <c r="BH9" s="150"/>
      <c r="BI9" s="150"/>
      <c r="BJ9" s="149"/>
      <c r="BK9" s="151"/>
      <c r="BL9" s="150"/>
      <c r="BM9" s="150"/>
      <c r="BN9" s="150"/>
      <c r="BO9" s="149"/>
      <c r="BP9" s="151"/>
      <c r="BQ9" s="150"/>
      <c r="BR9" s="150"/>
      <c r="BS9" s="150"/>
      <c r="BT9" s="149"/>
      <c r="BU9" s="151"/>
      <c r="BV9" s="150"/>
      <c r="BW9" s="150"/>
      <c r="BX9" s="150"/>
      <c r="BY9" s="149"/>
      <c r="BZ9" s="151"/>
      <c r="CA9" s="150"/>
      <c r="CB9" s="150"/>
      <c r="CC9" s="150"/>
      <c r="CD9" s="149"/>
      <c r="CE9" s="148"/>
      <c r="CF9" s="148"/>
      <c r="CG9" s="147" t="str">
        <f t="shared" si="1"/>
        <v/>
      </c>
      <c r="CH9" s="147"/>
      <c r="CI9" s="147"/>
      <c r="CJ9" s="146"/>
      <c r="CK9" s="145"/>
      <c r="CL9" s="145"/>
      <c r="CM9" s="145"/>
      <c r="CN9" s="144"/>
      <c r="CO9" s="146"/>
      <c r="CP9" s="145"/>
      <c r="CQ9" s="145"/>
      <c r="CR9" s="145"/>
      <c r="CS9" s="144"/>
      <c r="CT9" s="146"/>
      <c r="CU9" s="145"/>
      <c r="CV9" s="145"/>
      <c r="CW9" s="145"/>
      <c r="CX9" s="144"/>
      <c r="CY9" s="146"/>
      <c r="CZ9" s="145"/>
      <c r="DA9" s="145"/>
      <c r="DB9" s="145"/>
      <c r="DC9" s="144"/>
      <c r="DD9" s="146"/>
      <c r="DE9" s="145"/>
      <c r="DF9" s="145"/>
      <c r="DG9" s="145"/>
      <c r="DH9" s="144"/>
      <c r="DI9" s="146"/>
      <c r="DJ9" s="145"/>
      <c r="DK9" s="145"/>
      <c r="DL9" s="145"/>
      <c r="DM9" s="144"/>
      <c r="DN9" s="143"/>
      <c r="DO9" s="142"/>
      <c r="DP9" s="142" t="str">
        <f t="shared" si="2"/>
        <v/>
      </c>
      <c r="DQ9" s="142"/>
      <c r="DR9" s="142"/>
      <c r="DS9" s="141"/>
      <c r="DT9" s="140"/>
      <c r="DU9" s="140"/>
      <c r="DV9" s="140"/>
      <c r="DW9" s="139"/>
      <c r="DX9" s="141"/>
      <c r="DY9" s="140"/>
      <c r="DZ9" s="140"/>
      <c r="EA9" s="140"/>
      <c r="EB9" s="139"/>
      <c r="EC9" s="141"/>
      <c r="ED9" s="140"/>
      <c r="EE9" s="140"/>
      <c r="EF9" s="140"/>
      <c r="EG9" s="139"/>
      <c r="EH9" s="141"/>
      <c r="EI9" s="140"/>
      <c r="EJ9" s="140"/>
      <c r="EK9" s="140"/>
      <c r="EL9" s="139"/>
      <c r="EM9" s="141"/>
      <c r="EN9" s="140"/>
      <c r="EO9" s="140"/>
      <c r="EP9" s="140"/>
      <c r="EQ9" s="139"/>
      <c r="ER9" s="141"/>
      <c r="ES9" s="140"/>
      <c r="ET9" s="140"/>
      <c r="EU9" s="140"/>
      <c r="EV9" s="139"/>
      <c r="EW9" s="138"/>
      <c r="EX9" s="137"/>
      <c r="EY9" s="137" t="str">
        <f t="shared" si="3"/>
        <v/>
      </c>
      <c r="EZ9" s="137"/>
      <c r="FA9" s="137"/>
      <c r="FB9" s="9"/>
      <c r="FC9" s="136"/>
      <c r="FD9" s="136"/>
      <c r="FE9" s="136"/>
      <c r="FF9" s="136"/>
      <c r="FG9" s="200"/>
    </row>
    <row r="10" spans="1:11264 11268:12450" s="190" customFormat="1" x14ac:dyDescent="0.25">
      <c r="A10" s="237"/>
      <c r="B10" s="180"/>
      <c r="C10" s="180"/>
      <c r="D10" s="205"/>
      <c r="E10" s="127"/>
      <c r="F10" s="127"/>
      <c r="G10" s="127" t="str">
        <f t="shared" si="0"/>
        <v/>
      </c>
      <c r="H10" s="157"/>
      <c r="I10" s="158"/>
      <c r="J10" s="157"/>
      <c r="K10" s="156"/>
      <c r="L10" s="155"/>
      <c r="M10" s="155"/>
      <c r="N10" s="137"/>
      <c r="O10" s="137"/>
      <c r="P10" s="137"/>
      <c r="Q10" s="137"/>
      <c r="R10" s="154"/>
      <c r="S10" s="129"/>
      <c r="T10" s="129"/>
      <c r="U10" s="129"/>
      <c r="V10" s="153"/>
      <c r="W10" s="154"/>
      <c r="X10" s="129"/>
      <c r="Y10" s="129"/>
      <c r="Z10" s="129"/>
      <c r="AA10" s="153"/>
      <c r="AB10" s="154"/>
      <c r="AC10" s="129"/>
      <c r="AD10" s="129"/>
      <c r="AE10" s="129"/>
      <c r="AF10" s="153"/>
      <c r="AG10" s="154"/>
      <c r="AH10" s="129"/>
      <c r="AI10" s="129"/>
      <c r="AJ10" s="129"/>
      <c r="AK10" s="153"/>
      <c r="AL10" s="154"/>
      <c r="AM10" s="129"/>
      <c r="AN10" s="129"/>
      <c r="AO10" s="129"/>
      <c r="AP10" s="153"/>
      <c r="AQ10" s="154"/>
      <c r="AR10" s="129"/>
      <c r="AS10" s="129"/>
      <c r="AT10" s="129"/>
      <c r="AU10" s="153"/>
      <c r="AV10" s="152"/>
      <c r="AW10" s="152"/>
      <c r="AX10" s="152"/>
      <c r="AY10" s="152"/>
      <c r="AZ10" s="152"/>
      <c r="BA10" s="151"/>
      <c r="BB10" s="150"/>
      <c r="BC10" s="150"/>
      <c r="BD10" s="150"/>
      <c r="BE10" s="149"/>
      <c r="BF10" s="151"/>
      <c r="BG10" s="150"/>
      <c r="BH10" s="150"/>
      <c r="BI10" s="150"/>
      <c r="BJ10" s="149"/>
      <c r="BK10" s="151"/>
      <c r="BL10" s="150"/>
      <c r="BM10" s="150"/>
      <c r="BN10" s="150"/>
      <c r="BO10" s="149"/>
      <c r="BP10" s="151"/>
      <c r="BQ10" s="150"/>
      <c r="BR10" s="150"/>
      <c r="BS10" s="150"/>
      <c r="BT10" s="149"/>
      <c r="BU10" s="151"/>
      <c r="BV10" s="150"/>
      <c r="BW10" s="150"/>
      <c r="BX10" s="150"/>
      <c r="BY10" s="149"/>
      <c r="BZ10" s="151"/>
      <c r="CA10" s="150"/>
      <c r="CB10" s="150"/>
      <c r="CC10" s="150"/>
      <c r="CD10" s="149"/>
      <c r="CE10" s="148"/>
      <c r="CF10" s="148"/>
      <c r="CG10" s="147" t="str">
        <f t="shared" si="1"/>
        <v/>
      </c>
      <c r="CH10" s="147"/>
      <c r="CI10" s="147"/>
      <c r="CJ10" s="146"/>
      <c r="CK10" s="145"/>
      <c r="CL10" s="145"/>
      <c r="CM10" s="145"/>
      <c r="CN10" s="144"/>
      <c r="CO10" s="146"/>
      <c r="CP10" s="145"/>
      <c r="CQ10" s="145"/>
      <c r="CR10" s="145"/>
      <c r="CS10" s="144"/>
      <c r="CT10" s="146"/>
      <c r="CU10" s="145"/>
      <c r="CV10" s="145"/>
      <c r="CW10" s="145"/>
      <c r="CX10" s="144"/>
      <c r="CY10" s="146"/>
      <c r="CZ10" s="145"/>
      <c r="DA10" s="145"/>
      <c r="DB10" s="145"/>
      <c r="DC10" s="144"/>
      <c r="DD10" s="146"/>
      <c r="DE10" s="145"/>
      <c r="DF10" s="145"/>
      <c r="DG10" s="145"/>
      <c r="DH10" s="144"/>
      <c r="DI10" s="146"/>
      <c r="DJ10" s="145"/>
      <c r="DK10" s="145"/>
      <c r="DL10" s="145"/>
      <c r="DM10" s="144"/>
      <c r="DN10" s="143"/>
      <c r="DO10" s="142"/>
      <c r="DP10" s="142" t="str">
        <f t="shared" si="2"/>
        <v/>
      </c>
      <c r="DQ10" s="142"/>
      <c r="DR10" s="142"/>
      <c r="DS10" s="141"/>
      <c r="DT10" s="140"/>
      <c r="DU10" s="140"/>
      <c r="DV10" s="140"/>
      <c r="DW10" s="139"/>
      <c r="DX10" s="141"/>
      <c r="DY10" s="140"/>
      <c r="DZ10" s="140"/>
      <c r="EA10" s="140"/>
      <c r="EB10" s="139"/>
      <c r="EC10" s="141"/>
      <c r="ED10" s="140"/>
      <c r="EE10" s="140"/>
      <c r="EF10" s="140"/>
      <c r="EG10" s="139"/>
      <c r="EH10" s="141"/>
      <c r="EI10" s="140"/>
      <c r="EJ10" s="140"/>
      <c r="EK10" s="140"/>
      <c r="EL10" s="139"/>
      <c r="EM10" s="141"/>
      <c r="EN10" s="140"/>
      <c r="EO10" s="140"/>
      <c r="EP10" s="140"/>
      <c r="EQ10" s="139"/>
      <c r="ER10" s="141"/>
      <c r="ES10" s="140"/>
      <c r="ET10" s="140"/>
      <c r="EU10" s="140"/>
      <c r="EV10" s="139"/>
      <c r="EW10" s="138"/>
      <c r="EX10" s="137"/>
      <c r="EY10" s="137" t="str">
        <f t="shared" si="3"/>
        <v/>
      </c>
      <c r="EZ10" s="137"/>
      <c r="FA10" s="137"/>
      <c r="FB10" s="9"/>
      <c r="FC10" s="136"/>
      <c r="FD10" s="136"/>
      <c r="FE10" s="136"/>
      <c r="FF10" s="136"/>
      <c r="FG10" s="200"/>
    </row>
    <row r="11" spans="1:11264 11268:12450" s="190" customFormat="1" x14ac:dyDescent="0.25">
      <c r="A11" s="237"/>
      <c r="B11" s="180"/>
      <c r="C11" s="180"/>
      <c r="D11" s="205"/>
      <c r="E11" s="127"/>
      <c r="F11" s="127"/>
      <c r="G11" s="127" t="str">
        <f t="shared" si="0"/>
        <v/>
      </c>
      <c r="H11" s="157"/>
      <c r="I11" s="158"/>
      <c r="J11" s="157"/>
      <c r="K11" s="156"/>
      <c r="L11" s="155"/>
      <c r="M11" s="155"/>
      <c r="N11" s="137"/>
      <c r="O11" s="137"/>
      <c r="P11" s="137"/>
      <c r="Q11" s="137"/>
      <c r="R11" s="154"/>
      <c r="S11" s="129"/>
      <c r="T11" s="129"/>
      <c r="U11" s="129"/>
      <c r="V11" s="153"/>
      <c r="W11" s="154"/>
      <c r="X11" s="129"/>
      <c r="Y11" s="129"/>
      <c r="Z11" s="129"/>
      <c r="AA11" s="153"/>
      <c r="AB11" s="154"/>
      <c r="AC11" s="129"/>
      <c r="AD11" s="129"/>
      <c r="AE11" s="129"/>
      <c r="AF11" s="153"/>
      <c r="AG11" s="154"/>
      <c r="AH11" s="129"/>
      <c r="AI11" s="129"/>
      <c r="AJ11" s="129"/>
      <c r="AK11" s="153"/>
      <c r="AL11" s="154"/>
      <c r="AM11" s="129"/>
      <c r="AN11" s="129"/>
      <c r="AO11" s="129"/>
      <c r="AP11" s="153"/>
      <c r="AQ11" s="154"/>
      <c r="AR11" s="129"/>
      <c r="AS11" s="129"/>
      <c r="AT11" s="129"/>
      <c r="AU11" s="153"/>
      <c r="AV11" s="152"/>
      <c r="AW11" s="152"/>
      <c r="AX11" s="152"/>
      <c r="AY11" s="152"/>
      <c r="AZ11" s="152"/>
      <c r="BA11" s="151"/>
      <c r="BB11" s="150"/>
      <c r="BC11" s="150"/>
      <c r="BD11" s="150"/>
      <c r="BE11" s="149"/>
      <c r="BF11" s="151"/>
      <c r="BG11" s="150"/>
      <c r="BH11" s="150"/>
      <c r="BI11" s="150"/>
      <c r="BJ11" s="149"/>
      <c r="BK11" s="151"/>
      <c r="BL11" s="150"/>
      <c r="BM11" s="150"/>
      <c r="BN11" s="150"/>
      <c r="BO11" s="149"/>
      <c r="BP11" s="151"/>
      <c r="BQ11" s="150"/>
      <c r="BR11" s="150"/>
      <c r="BS11" s="150"/>
      <c r="BT11" s="149"/>
      <c r="BU11" s="151"/>
      <c r="BV11" s="150"/>
      <c r="BW11" s="150"/>
      <c r="BX11" s="150"/>
      <c r="BY11" s="149"/>
      <c r="BZ11" s="151"/>
      <c r="CA11" s="150"/>
      <c r="CB11" s="150"/>
      <c r="CC11" s="150"/>
      <c r="CD11" s="149"/>
      <c r="CE11" s="148"/>
      <c r="CF11" s="148"/>
      <c r="CG11" s="147"/>
      <c r="CH11" s="147"/>
      <c r="CI11" s="147"/>
      <c r="CJ11" s="146"/>
      <c r="CK11" s="145"/>
      <c r="CL11" s="145"/>
      <c r="CM11" s="145"/>
      <c r="CN11" s="144"/>
      <c r="CO11" s="146"/>
      <c r="CP11" s="145"/>
      <c r="CQ11" s="145"/>
      <c r="CR11" s="145"/>
      <c r="CS11" s="144"/>
      <c r="CT11" s="146"/>
      <c r="CU11" s="145"/>
      <c r="CV11" s="145"/>
      <c r="CW11" s="145"/>
      <c r="CX11" s="144"/>
      <c r="CY11" s="146"/>
      <c r="CZ11" s="145"/>
      <c r="DA11" s="145"/>
      <c r="DB11" s="145"/>
      <c r="DC11" s="144"/>
      <c r="DD11" s="146"/>
      <c r="DE11" s="145"/>
      <c r="DF11" s="145"/>
      <c r="DG11" s="145"/>
      <c r="DH11" s="144"/>
      <c r="DI11" s="146"/>
      <c r="DJ11" s="145"/>
      <c r="DK11" s="145"/>
      <c r="DL11" s="145"/>
      <c r="DM11" s="144"/>
      <c r="DN11" s="143"/>
      <c r="DO11" s="142"/>
      <c r="DP11" s="142" t="str">
        <f t="shared" si="2"/>
        <v/>
      </c>
      <c r="DQ11" s="142"/>
      <c r="DR11" s="142"/>
      <c r="DS11" s="141"/>
      <c r="DT11" s="140"/>
      <c r="DU11" s="140"/>
      <c r="DV11" s="140"/>
      <c r="DW11" s="139"/>
      <c r="DX11" s="141"/>
      <c r="DY11" s="140"/>
      <c r="DZ11" s="140"/>
      <c r="EA11" s="140"/>
      <c r="EB11" s="139"/>
      <c r="EC11" s="141"/>
      <c r="ED11" s="140"/>
      <c r="EE11" s="140"/>
      <c r="EF11" s="140"/>
      <c r="EG11" s="139"/>
      <c r="EH11" s="141"/>
      <c r="EI11" s="140"/>
      <c r="EJ11" s="140"/>
      <c r="EK11" s="140"/>
      <c r="EL11" s="139"/>
      <c r="EM11" s="141"/>
      <c r="EN11" s="140"/>
      <c r="EO11" s="140"/>
      <c r="EP11" s="140"/>
      <c r="EQ11" s="139"/>
      <c r="ER11" s="141"/>
      <c r="ES11" s="140"/>
      <c r="ET11" s="140"/>
      <c r="EU11" s="140"/>
      <c r="EV11" s="139"/>
      <c r="EW11" s="138"/>
      <c r="EX11" s="137"/>
      <c r="EY11" s="137" t="str">
        <f t="shared" si="3"/>
        <v/>
      </c>
      <c r="EZ11" s="137"/>
      <c r="FA11" s="137"/>
      <c r="FB11" s="9"/>
      <c r="FC11" s="136"/>
      <c r="FD11" s="136"/>
      <c r="FE11" s="136"/>
      <c r="FF11" s="136"/>
      <c r="FG11" s="200"/>
    </row>
    <row r="12" spans="1:11264 11268:12450" s="190" customFormat="1" x14ac:dyDescent="0.25">
      <c r="A12" s="237"/>
      <c r="B12" s="180"/>
      <c r="C12" s="180"/>
      <c r="D12" s="205"/>
      <c r="E12" s="127"/>
      <c r="F12" s="127"/>
      <c r="G12" s="127"/>
      <c r="H12" s="157"/>
      <c r="I12" s="158"/>
      <c r="J12" s="157"/>
      <c r="K12" s="156"/>
      <c r="L12" s="155"/>
      <c r="M12" s="155"/>
      <c r="N12" s="137"/>
      <c r="O12" s="137"/>
      <c r="P12" s="137"/>
      <c r="Q12" s="137"/>
      <c r="R12" s="154"/>
      <c r="S12" s="129"/>
      <c r="T12" s="129"/>
      <c r="U12" s="129"/>
      <c r="V12" s="153"/>
      <c r="W12" s="154"/>
      <c r="X12" s="129"/>
      <c r="Y12" s="129"/>
      <c r="Z12" s="129"/>
      <c r="AA12" s="153"/>
      <c r="AB12" s="154"/>
      <c r="AC12" s="129"/>
      <c r="AD12" s="129"/>
      <c r="AE12" s="129"/>
      <c r="AF12" s="153"/>
      <c r="AG12" s="154"/>
      <c r="AH12" s="129"/>
      <c r="AI12" s="129"/>
      <c r="AJ12" s="129"/>
      <c r="AK12" s="153"/>
      <c r="AL12" s="154"/>
      <c r="AM12" s="129"/>
      <c r="AN12" s="129"/>
      <c r="AO12" s="129"/>
      <c r="AP12" s="153"/>
      <c r="AQ12" s="154"/>
      <c r="AR12" s="129"/>
      <c r="AS12" s="129"/>
      <c r="AT12" s="129"/>
      <c r="AU12" s="153"/>
      <c r="AV12" s="152"/>
      <c r="AW12" s="152"/>
      <c r="AX12" s="152"/>
      <c r="AY12" s="152"/>
      <c r="AZ12" s="152"/>
      <c r="BA12" s="151"/>
      <c r="BB12" s="150"/>
      <c r="BC12" s="150"/>
      <c r="BD12" s="150"/>
      <c r="BE12" s="149"/>
      <c r="BF12" s="151"/>
      <c r="BG12" s="150"/>
      <c r="BH12" s="150"/>
      <c r="BI12" s="150"/>
      <c r="BJ12" s="149"/>
      <c r="BK12" s="151"/>
      <c r="BL12" s="150"/>
      <c r="BM12" s="150"/>
      <c r="BN12" s="150"/>
      <c r="BO12" s="149"/>
      <c r="BP12" s="151"/>
      <c r="BQ12" s="150"/>
      <c r="BR12" s="150"/>
      <c r="BS12" s="150"/>
      <c r="BT12" s="149"/>
      <c r="BU12" s="151"/>
      <c r="BV12" s="150"/>
      <c r="BW12" s="150"/>
      <c r="BX12" s="150"/>
      <c r="BY12" s="149"/>
      <c r="BZ12" s="151"/>
      <c r="CA12" s="150"/>
      <c r="CB12" s="150"/>
      <c r="CC12" s="150"/>
      <c r="CD12" s="149"/>
      <c r="CE12" s="148"/>
      <c r="CF12" s="148"/>
      <c r="CG12" s="147"/>
      <c r="CH12" s="147"/>
      <c r="CI12" s="147"/>
      <c r="CJ12" s="146"/>
      <c r="CK12" s="145"/>
      <c r="CL12" s="145"/>
      <c r="CM12" s="145"/>
      <c r="CN12" s="144"/>
      <c r="CO12" s="146"/>
      <c r="CP12" s="145"/>
      <c r="CQ12" s="145"/>
      <c r="CR12" s="145"/>
      <c r="CS12" s="144"/>
      <c r="CT12" s="146"/>
      <c r="CU12" s="145"/>
      <c r="CV12" s="145"/>
      <c r="CW12" s="145"/>
      <c r="CX12" s="144"/>
      <c r="CY12" s="146"/>
      <c r="CZ12" s="145"/>
      <c r="DA12" s="145"/>
      <c r="DB12" s="145"/>
      <c r="DC12" s="144"/>
      <c r="DD12" s="146"/>
      <c r="DE12" s="145"/>
      <c r="DF12" s="145"/>
      <c r="DG12" s="145"/>
      <c r="DH12" s="144"/>
      <c r="DI12" s="146"/>
      <c r="DJ12" s="145"/>
      <c r="DK12" s="145"/>
      <c r="DL12" s="145"/>
      <c r="DM12" s="144"/>
      <c r="DN12" s="143"/>
      <c r="DO12" s="142"/>
      <c r="DP12" s="142"/>
      <c r="DQ12" s="142"/>
      <c r="DR12" s="142"/>
      <c r="DS12" s="141"/>
      <c r="DT12" s="140"/>
      <c r="DU12" s="140"/>
      <c r="DV12" s="140"/>
      <c r="DW12" s="139"/>
      <c r="DX12" s="141"/>
      <c r="DY12" s="140"/>
      <c r="DZ12" s="140"/>
      <c r="EA12" s="140"/>
      <c r="EB12" s="139"/>
      <c r="EC12" s="141"/>
      <c r="ED12" s="140"/>
      <c r="EE12" s="140"/>
      <c r="EF12" s="140"/>
      <c r="EG12" s="139"/>
      <c r="EH12" s="141"/>
      <c r="EI12" s="140"/>
      <c r="EJ12" s="140"/>
      <c r="EK12" s="140"/>
      <c r="EL12" s="139"/>
      <c r="EM12" s="141"/>
      <c r="EN12" s="140"/>
      <c r="EO12" s="140"/>
      <c r="EP12" s="140"/>
      <c r="EQ12" s="139"/>
      <c r="ER12" s="141"/>
      <c r="ES12" s="140"/>
      <c r="ET12" s="140"/>
      <c r="EU12" s="140"/>
      <c r="EV12" s="139"/>
      <c r="EW12" s="138"/>
      <c r="EX12" s="137"/>
      <c r="EY12" s="137"/>
      <c r="EZ12" s="137"/>
      <c r="FA12" s="137"/>
      <c r="FB12" s="9"/>
      <c r="FC12" s="136"/>
      <c r="FD12" s="136"/>
      <c r="FE12" s="136"/>
      <c r="FF12" s="136"/>
      <c r="FG12" s="200"/>
    </row>
    <row r="13" spans="1:11264 11268:12450" s="190" customFormat="1" x14ac:dyDescent="0.25">
      <c r="A13" s="237"/>
      <c r="D13" s="207"/>
      <c r="E13" s="208"/>
      <c r="F13" s="208"/>
      <c r="G13" s="208"/>
      <c r="H13" s="202"/>
      <c r="I13" s="203"/>
      <c r="J13" s="202"/>
      <c r="K13" s="204"/>
      <c r="L13" s="201"/>
      <c r="M13" s="201"/>
      <c r="N13" s="209"/>
      <c r="O13" s="209"/>
      <c r="P13" s="209"/>
      <c r="Q13" s="209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  <c r="CD13" s="211"/>
      <c r="CE13" s="212"/>
      <c r="CF13" s="212"/>
      <c r="CG13" s="211"/>
      <c r="CH13" s="211"/>
      <c r="CI13" s="211"/>
      <c r="CJ13" s="213"/>
      <c r="CK13" s="213"/>
      <c r="CL13" s="213"/>
      <c r="CM13" s="213"/>
      <c r="CN13" s="213"/>
      <c r="CO13" s="213"/>
      <c r="CP13" s="213"/>
      <c r="CQ13" s="213"/>
      <c r="CR13" s="213"/>
      <c r="CS13" s="213"/>
      <c r="CT13" s="213"/>
      <c r="CU13" s="213"/>
      <c r="CV13" s="213"/>
      <c r="CW13" s="213"/>
      <c r="CX13" s="213"/>
      <c r="CY13" s="213"/>
      <c r="CZ13" s="213"/>
      <c r="DA13" s="213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4"/>
      <c r="DO13" s="213"/>
      <c r="DP13" s="213"/>
      <c r="DQ13" s="213"/>
      <c r="DR13" s="213"/>
      <c r="DS13" s="209"/>
      <c r="DT13" s="209"/>
      <c r="DU13" s="209"/>
      <c r="DV13" s="209"/>
      <c r="DW13" s="209"/>
      <c r="DX13" s="209"/>
      <c r="DY13" s="209"/>
      <c r="DZ13" s="209"/>
      <c r="EA13" s="209"/>
      <c r="EB13" s="209"/>
      <c r="EC13" s="209"/>
      <c r="ED13" s="209"/>
      <c r="EE13" s="209"/>
      <c r="EF13" s="209"/>
      <c r="EG13" s="209"/>
      <c r="EH13" s="209"/>
      <c r="EI13" s="209"/>
      <c r="EJ13" s="209"/>
      <c r="EK13" s="209"/>
      <c r="EL13" s="209"/>
      <c r="EM13" s="209"/>
      <c r="EN13" s="209"/>
      <c r="EO13" s="209"/>
      <c r="EP13" s="209"/>
      <c r="EQ13" s="209"/>
      <c r="ER13" s="209"/>
      <c r="ES13" s="209"/>
      <c r="ET13" s="209"/>
      <c r="EU13" s="209"/>
      <c r="EV13" s="209"/>
      <c r="EW13" s="215"/>
      <c r="EX13" s="209"/>
      <c r="EY13" s="209"/>
      <c r="EZ13" s="209"/>
      <c r="FA13" s="209"/>
      <c r="FB13" s="216"/>
      <c r="FC13" s="217"/>
      <c r="FD13" s="217"/>
      <c r="FE13" s="217"/>
      <c r="FF13" s="217"/>
      <c r="FG13" s="218"/>
    </row>
    <row r="15" spans="1:11264 11268:12450" x14ac:dyDescent="0.25">
      <c r="B15">
        <f>COUNTIF($B$5:$B$12,"Niels")</f>
        <v>1</v>
      </c>
      <c r="D15" t="s">
        <v>13</v>
      </c>
    </row>
    <row r="16" spans="1:11264 11268:12450" x14ac:dyDescent="0.25">
      <c r="B16">
        <f>COUNTIF($B$5:$B$12,"arjan")</f>
        <v>2</v>
      </c>
      <c r="D16" t="s">
        <v>95</v>
      </c>
    </row>
    <row r="17" spans="2:4" x14ac:dyDescent="0.25">
      <c r="B17">
        <f>COUNTIF($B$5:$B$12,"Paul")</f>
        <v>0</v>
      </c>
      <c r="D17" t="s">
        <v>182</v>
      </c>
    </row>
  </sheetData>
  <autoFilter ref="A3:RJV11" xr:uid="{00000000-0009-0000-0000-000004000000}"/>
  <mergeCells count="48">
    <mergeCell ref="EW2:EW3"/>
    <mergeCell ref="EX2:EX3"/>
    <mergeCell ref="FC2:FC3"/>
    <mergeCell ref="FG2:FG3"/>
    <mergeCell ref="EY2:EY3"/>
    <mergeCell ref="EZ2:EZ3"/>
    <mergeCell ref="FA2:FA3"/>
    <mergeCell ref="CZ1:DB1"/>
    <mergeCell ref="DP2:DP3"/>
    <mergeCell ref="DQ2:DQ3"/>
    <mergeCell ref="DR2:DR3"/>
    <mergeCell ref="AX2:AX3"/>
    <mergeCell ref="AY2:AY3"/>
    <mergeCell ref="CE2:CE3"/>
    <mergeCell ref="CF2:CF3"/>
    <mergeCell ref="CG2:CG3"/>
    <mergeCell ref="CH2:CH3"/>
    <mergeCell ref="AV2:AV3"/>
    <mergeCell ref="BQ1:BS1"/>
    <mergeCell ref="AF1:AG1"/>
    <mergeCell ref="FF2:FF3"/>
    <mergeCell ref="AZ2:AZ3"/>
    <mergeCell ref="CI2:CI3"/>
    <mergeCell ref="DN2:DN3"/>
    <mergeCell ref="DO2:DO3"/>
    <mergeCell ref="FB2:FB3"/>
    <mergeCell ref="FD2:FD3"/>
    <mergeCell ref="FE2:FE3"/>
    <mergeCell ref="AW2:AW3"/>
    <mergeCell ref="BO1:BP1"/>
    <mergeCell ref="EG1:EH1"/>
    <mergeCell ref="EI1:EK1"/>
    <mergeCell ref="CX1:CY1"/>
    <mergeCell ref="B1:B3"/>
    <mergeCell ref="H1:H3"/>
    <mergeCell ref="I1:I3"/>
    <mergeCell ref="O2:O3"/>
    <mergeCell ref="L2:L3"/>
    <mergeCell ref="M2:M3"/>
    <mergeCell ref="D1:D3"/>
    <mergeCell ref="J1:J3"/>
    <mergeCell ref="K1:K3"/>
    <mergeCell ref="N1:Q1"/>
    <mergeCell ref="N2:N3"/>
    <mergeCell ref="P2:P3"/>
    <mergeCell ref="Q2:Q3"/>
    <mergeCell ref="C1:C3"/>
    <mergeCell ref="F1:F2"/>
  </mergeCells>
  <conditionalFormatting sqref="B1 E5:I13 BA5:CD13 CG5:CG13 CJ5:DM13 DP5:DP13 DS5:EV13 EY5:EY13">
    <cfRule type="containsText" dxfId="9" priority="341" operator="containsText" text="Geen gegevens">
      <formula>NOT(ISERROR(SEARCH("Geen gegevens",B1)))</formula>
    </cfRule>
  </conditionalFormatting>
  <conditionalFormatting sqref="D1 E2">
    <cfRule type="containsText" dxfId="8" priority="377" operator="containsText" text="Geen gegevens">
      <formula>NOT(ISERROR(SEARCH("Geen gegevens",D1)))</formula>
    </cfRule>
  </conditionalFormatting>
  <conditionalFormatting sqref="F1:M1">
    <cfRule type="containsText" dxfId="7" priority="81" operator="containsText" text="Geen gegevens">
      <formula>NOT(ISERROR(SEARCH("Geen gegevens",F1)))</formula>
    </cfRule>
  </conditionalFormatting>
  <conditionalFormatting sqref="R2:FG2">
    <cfRule type="containsText" dxfId="6" priority="121" operator="containsText" text="Geen gegevens">
      <formula>NOT(ISERROR(SEARCH("Geen gegevens",R2)))</formula>
    </cfRule>
  </conditionalFormatting>
  <conditionalFormatting sqref="FB5:FE5 GS5:GV5 IR5:IU5 KQ5:KT5 MP5:MS5 OO5:OR5 QN5:QQ5 SM5:SP5 UL5:UO5 WK5:WN5 YJ5:YM5 AAI5:AAL5 ACH5:ACK5 AEG5:AEJ5 AGF5:AGI5 AIE5:AIH5 AKD5:AKG5 AMC5:AMF5 AOB5:AOE5 AQA5:AQD5 ARZ5:ASC5 ATY5:AUB5 AVX5:AWA5 AXW5:AXZ5 AZV5:AZY5 BBU5:BBX5 BDT5:BDW5 BFS5:BFV5 BHR5:BHU5 BJQ5:BJT5 BLP5:BLS5 BNO5:BNR5 BPN5:BPQ5 BRM5:BRP5 BTL5:BTO5 BVK5:BVN5 BXJ5:BXM5 BZI5:BZL5 CBH5:CBK5 CDG5:CDJ5 CFF5:CFI5 CHE5:CHH5 CJD5:CJG5 CLC5:CLF5 CNB5:CNE5 CPA5:CPD5 CQZ5:CRC5 CSY5:CTB5 CUX5:CVA5 CWW5:CWZ5 CYV5:CYY5 DAU5:DAX5 DCT5:DCW5 DES5:DEV5 DGR5:DGU5 DIQ5:DIT5 DKP5:DKS5 DMO5:DMR5 DON5:DOQ5 DQM5:DQP5 DSL5:DSO5 DUK5:DUN5 DWJ5:DWM5 DYI5:DYL5 EAH5:EAK5 ECG5:ECJ5 EEF5:EEI5 EGE5:EGH5 EID5:EIG5 EKC5:EKF5 EMB5:EME5 EOA5:EOD5 EPZ5:EQC5 ERY5:ESB5 ETX5:EUA5 EVW5:EVZ5 EXV5:EXY5 EZU5:EZX5 FBT5:FBW5 FDS5:FDV5 FFR5:FFU5 FHQ5:FHT5 FJP5:FJS5 FLO5:FLR5 FNN5:FNQ5 FPM5:FPP5 FRL5:FRO5 FTK5:FTN5 FVJ5:FVM5 FXI5:FXL5 FZH5:FZK5 GBG5:GBJ5 GDF5:GDI5 GFE5:GFH5 GHD5:GHG5 GJC5:GJF5 GLB5:GLE5 GNA5:GND5 GOZ5:GPC5 GQY5:GRB5 GSX5:GTA5 GUW5:GUZ5 GWV5:GWY5 GYU5:GYX5 HAT5:HAW5 HCS5:HCV5 HER5:HEU5 HGQ5:HGT5 HIP5:HIS5 HKO5:HKR5 HMN5:HMQ5 HOM5:HOP5 HQL5:HQO5 HSK5:HSN5 HUJ5:HUM5 HWI5:HWL5 HYH5:HYK5 IAG5:IAJ5 ICF5:ICI5 IEE5:IEH5 IGD5:IGG5 IIC5:IIF5 IKB5:IKE5 IMA5:IMD5 INZ5:IOC5 IPY5:IQB5 IRX5:ISA5 ITW5:ITZ5 IVV5:IVY5 IXU5:IXX5 IZT5:IZW5 JBS5:JBV5 JDR5:JDU5 JFQ5:JFT5 JHP5:JHS5 JJO5:JJR5 JLN5:JLQ5 JNM5:JNP5 JPL5:JPO5 JRK5:JRN5 JTJ5:JTM5 JVI5:JVL5 JXH5:JXK5 JZG5:JZJ5 KBF5:KBI5 KDE5:KDH5 KFD5:KFG5 KHC5:KHF5 KJB5:KJE5 KLA5:KLD5 KMZ5:KNC5 KOY5:KPB5 KQX5:KRA5 KSW5:KSZ5 KUV5:KUY5 KWU5:KWX5 KYT5:KYW5 LAS5:LAV5 LCR5:LCU5 LEQ5:LET5 LGP5:LGS5 LIO5:LIR5 LKN5:LKQ5 LMM5:LMP5 LOL5:LOO5 LQK5:LQN5 LSJ5:LSM5 LUI5:LUL5 LWH5:LWK5 LYG5:LYJ5 MAF5:MAI5 MCE5:MCH5 MED5:MEG5 MGC5:MGF5 MIB5:MIE5 MKA5:MKD5 MLZ5:MMC5 MNY5:MOB5 MPX5:MQA5 MRW5:MRZ5 MTV5:MTY5 MVU5:MVX5 MXT5:MXW5 MZS5:MZV5 NBR5:NBU5 NDQ5:NDT5 NFP5:NFS5 NHO5:NHR5 NJN5:NJQ5 NLM5:NLP5 NNL5:NNO5 NPK5:NPN5 NRJ5:NRM5 NTI5:NTL5 NVH5:NVK5 NXG5:NXJ5 NZF5:NZI5 OBE5:OBH5 ODD5:ODG5 OFC5:OFF5 OHB5:OHE5 OJA5:OJD5 OKZ5:OLC5 OMY5:ONB5 OOX5:OPA5 OQW5:OQZ5 OSV5:OSY5 OUU5:OUX5 OWT5:OWW5 OYS5:OYV5 PAR5:PAU5 PCQ5:PCT5 PEP5:PES5 PGO5:PGR5 PIN5:PIQ5 PKM5:PKP5 PML5:PMO5 POK5:PON5 PQJ5:PQM5 PSI5:PSL5 PUH5:PUK5 PWG5:PWJ5 PYF5:PYI5 QAE5:QAH5 QCD5:QCG5 QEC5:QEF5 QGB5:QGE5 QIA5:QID5 QJZ5:QKC5 QLY5:QMB5 QNX5:QOA5 QPW5:QPZ5 QRV5:QRY5 QTU5:QTX5 QVT5:QVW5 QXS5:QXV5 QZR5:QZU5 RBQ5:RBT5 RDP5:RDS5 RFO5:RFR5 RHN5:RHQ5 RJM5:RJP5">
    <cfRule type="containsText" dxfId="5" priority="66" operator="containsText" text="Geen gegevens">
      <formula>NOT(ISERROR(SEARCH("Geen gegevens",FB5)))</formula>
    </cfRule>
  </conditionalFormatting>
  <pageMargins left="0.23622047244094491" right="0.23622047244094491" top="0.35433070866141736" bottom="0.35433070866141736" header="0.31496062992125984" footer="0.31496062992125984"/>
  <pageSetup paperSize="8" scale="21" fitToHeight="0" orientation="landscape" r:id="rId1"/>
  <headerFooter>
    <oddFooter>&amp;L&amp;F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65A6-A96E-4EDF-ACD9-A8D9AADCB8DB}">
  <dimension ref="A1:D34"/>
  <sheetViews>
    <sheetView workbookViewId="0">
      <selection activeCell="C38" sqref="C38"/>
    </sheetView>
  </sheetViews>
  <sheetFormatPr defaultRowHeight="11.5" x14ac:dyDescent="0.25"/>
  <cols>
    <col min="1" max="1" width="18.08984375" bestFit="1" customWidth="1"/>
    <col min="2" max="2" width="37.90625" bestFit="1" customWidth="1"/>
    <col min="3" max="3" width="13.7265625" bestFit="1" customWidth="1"/>
    <col min="4" max="4" width="5.08984375" bestFit="1" customWidth="1"/>
  </cols>
  <sheetData>
    <row r="1" spans="1:4" ht="17.5" x14ac:dyDescent="0.25">
      <c r="A1" s="420" t="s">
        <v>35</v>
      </c>
      <c r="B1" s="56"/>
      <c r="C1" s="420" t="s">
        <v>36</v>
      </c>
      <c r="D1" s="336"/>
    </row>
    <row r="2" spans="1:4" ht="23" x14ac:dyDescent="0.25">
      <c r="A2" s="420"/>
      <c r="B2" s="336" t="s">
        <v>42</v>
      </c>
      <c r="C2" s="420"/>
      <c r="D2" s="336" t="s">
        <v>453</v>
      </c>
    </row>
    <row r="3" spans="1:4" x14ac:dyDescent="0.25">
      <c r="A3" s="420"/>
      <c r="B3" s="111"/>
      <c r="C3" s="181"/>
      <c r="D3" s="181"/>
    </row>
    <row r="4" spans="1:4" x14ac:dyDescent="0.25">
      <c r="A4" s="132" t="s">
        <v>69</v>
      </c>
      <c r="B4" s="5" t="s">
        <v>70</v>
      </c>
      <c r="C4" s="5" t="s">
        <v>71</v>
      </c>
      <c r="D4" s="5" t="s">
        <v>197</v>
      </c>
    </row>
    <row r="5" spans="1:4" ht="23" x14ac:dyDescent="0.25">
      <c r="A5" s="1" t="s">
        <v>79</v>
      </c>
      <c r="B5" s="1" t="s">
        <v>80</v>
      </c>
      <c r="C5" s="1" t="s">
        <v>71</v>
      </c>
      <c r="D5" s="5" t="s">
        <v>197</v>
      </c>
    </row>
    <row r="6" spans="1:4" x14ac:dyDescent="0.25">
      <c r="A6" s="16" t="s">
        <v>96</v>
      </c>
      <c r="B6" s="1" t="s">
        <v>97</v>
      </c>
      <c r="C6" s="1" t="s">
        <v>71</v>
      </c>
      <c r="D6" s="5" t="s">
        <v>197</v>
      </c>
    </row>
    <row r="7" spans="1:4" ht="23" x14ac:dyDescent="0.25">
      <c r="A7" s="1" t="s">
        <v>105</v>
      </c>
      <c r="B7" s="319" t="s">
        <v>464</v>
      </c>
      <c r="C7" s="16" t="s">
        <v>71</v>
      </c>
      <c r="D7" s="5" t="s">
        <v>111</v>
      </c>
    </row>
    <row r="8" spans="1:4" x14ac:dyDescent="0.25">
      <c r="A8" s="16" t="s">
        <v>116</v>
      </c>
      <c r="B8" s="318" t="s">
        <v>510</v>
      </c>
      <c r="C8" s="1" t="s">
        <v>71</v>
      </c>
      <c r="D8" s="1" t="s">
        <v>111</v>
      </c>
    </row>
    <row r="9" spans="1:4" ht="23" x14ac:dyDescent="0.25">
      <c r="A9" s="1" t="s">
        <v>134</v>
      </c>
      <c r="B9" s="1" t="s">
        <v>509</v>
      </c>
      <c r="C9" s="1" t="s">
        <v>71</v>
      </c>
      <c r="D9" s="1" t="s">
        <v>111</v>
      </c>
    </row>
    <row r="10" spans="1:4" x14ac:dyDescent="0.25">
      <c r="A10" s="16" t="s">
        <v>132</v>
      </c>
      <c r="B10" s="1" t="s">
        <v>133</v>
      </c>
      <c r="C10" s="1" t="s">
        <v>71</v>
      </c>
      <c r="D10" s="1"/>
    </row>
    <row r="11" spans="1:4" x14ac:dyDescent="0.25">
      <c r="A11" s="16" t="s">
        <v>149</v>
      </c>
      <c r="B11" s="318" t="s">
        <v>150</v>
      </c>
      <c r="C11" s="1" t="s">
        <v>151</v>
      </c>
      <c r="D11" s="1" t="s">
        <v>197</v>
      </c>
    </row>
    <row r="12" spans="1:4" x14ac:dyDescent="0.25">
      <c r="A12" s="16" t="s">
        <v>162</v>
      </c>
      <c r="B12" s="1" t="s">
        <v>163</v>
      </c>
      <c r="C12" s="1" t="s">
        <v>71</v>
      </c>
      <c r="D12" s="1" t="s">
        <v>197</v>
      </c>
    </row>
    <row r="13" spans="1:4" x14ac:dyDescent="0.25">
      <c r="A13" s="1" t="s">
        <v>171</v>
      </c>
      <c r="B13" s="1" t="s">
        <v>508</v>
      </c>
      <c r="C13" s="1" t="s">
        <v>71</v>
      </c>
      <c r="D13" s="1" t="s">
        <v>111</v>
      </c>
    </row>
    <row r="14" spans="1:4" x14ac:dyDescent="0.25">
      <c r="A14" s="1" t="s">
        <v>183</v>
      </c>
      <c r="B14" s="1" t="s">
        <v>507</v>
      </c>
      <c r="C14" s="1" t="s">
        <v>151</v>
      </c>
      <c r="D14" s="1" t="s">
        <v>197</v>
      </c>
    </row>
    <row r="15" spans="1:4" x14ac:dyDescent="0.25">
      <c r="A15" s="1" t="s">
        <v>198</v>
      </c>
      <c r="B15" s="317" t="s">
        <v>506</v>
      </c>
      <c r="C15" s="1" t="s">
        <v>151</v>
      </c>
      <c r="D15" s="1" t="s">
        <v>111</v>
      </c>
    </row>
    <row r="16" spans="1:4" x14ac:dyDescent="0.25">
      <c r="A16" s="16" t="s">
        <v>222</v>
      </c>
      <c r="B16" s="1" t="s">
        <v>505</v>
      </c>
      <c r="C16" s="1" t="s">
        <v>151</v>
      </c>
      <c r="D16" s="1" t="s">
        <v>111</v>
      </c>
    </row>
    <row r="17" spans="1:4" x14ac:dyDescent="0.25">
      <c r="A17" s="1" t="s">
        <v>242</v>
      </c>
      <c r="B17" s="1" t="s">
        <v>504</v>
      </c>
      <c r="C17" s="1" t="s">
        <v>151</v>
      </c>
      <c r="D17" s="1" t="s">
        <v>197</v>
      </c>
    </row>
    <row r="18" spans="1:4" ht="23" x14ac:dyDescent="0.25">
      <c r="A18" s="1" t="s">
        <v>258</v>
      </c>
      <c r="B18" s="1" t="s">
        <v>259</v>
      </c>
      <c r="C18" s="1" t="s">
        <v>71</v>
      </c>
      <c r="D18" s="1" t="s">
        <v>197</v>
      </c>
    </row>
    <row r="19" spans="1:4" ht="23" x14ac:dyDescent="0.25">
      <c r="A19" s="1" t="s">
        <v>263</v>
      </c>
      <c r="B19" s="319" t="s">
        <v>264</v>
      </c>
      <c r="C19" s="1" t="s">
        <v>151</v>
      </c>
      <c r="D19" s="1" t="s">
        <v>111</v>
      </c>
    </row>
    <row r="20" spans="1:4" ht="23" x14ac:dyDescent="0.25">
      <c r="A20" s="1" t="s">
        <v>273</v>
      </c>
      <c r="B20" s="1" t="s">
        <v>274</v>
      </c>
      <c r="C20" s="1" t="s">
        <v>151</v>
      </c>
      <c r="D20" s="1" t="s">
        <v>111</v>
      </c>
    </row>
    <row r="21" spans="1:4" x14ac:dyDescent="0.25">
      <c r="A21" s="1" t="s">
        <v>283</v>
      </c>
      <c r="B21" s="317" t="s">
        <v>503</v>
      </c>
      <c r="C21" s="1" t="s">
        <v>151</v>
      </c>
      <c r="D21" s="1" t="s">
        <v>111</v>
      </c>
    </row>
    <row r="22" spans="1:4" ht="34.5" x14ac:dyDescent="0.25">
      <c r="A22" s="1" t="s">
        <v>296</v>
      </c>
      <c r="B22" s="1" t="s">
        <v>502</v>
      </c>
      <c r="C22" s="1" t="s">
        <v>151</v>
      </c>
      <c r="D22" s="1" t="s">
        <v>111</v>
      </c>
    </row>
    <row r="23" spans="1:4" x14ac:dyDescent="0.25">
      <c r="A23" s="1" t="s">
        <v>307</v>
      </c>
      <c r="B23" s="317" t="s">
        <v>308</v>
      </c>
      <c r="C23" s="1" t="s">
        <v>151</v>
      </c>
      <c r="D23" s="1" t="s">
        <v>197</v>
      </c>
    </row>
    <row r="24" spans="1:4" x14ac:dyDescent="0.25">
      <c r="A24" s="1" t="s">
        <v>315</v>
      </c>
      <c r="B24" s="1" t="s">
        <v>501</v>
      </c>
      <c r="C24" s="1" t="s">
        <v>151</v>
      </c>
      <c r="D24" s="1" t="s">
        <v>197</v>
      </c>
    </row>
    <row r="25" spans="1:4" x14ac:dyDescent="0.25">
      <c r="A25" s="1" t="s">
        <v>327</v>
      </c>
      <c r="B25" s="318" t="s">
        <v>500</v>
      </c>
      <c r="C25" s="1" t="s">
        <v>151</v>
      </c>
      <c r="D25" s="1" t="s">
        <v>111</v>
      </c>
    </row>
    <row r="26" spans="1:4" ht="23" x14ac:dyDescent="0.25">
      <c r="A26" s="1" t="s">
        <v>339</v>
      </c>
      <c r="B26" s="318" t="s">
        <v>340</v>
      </c>
      <c r="C26" s="1" t="s">
        <v>151</v>
      </c>
      <c r="D26" s="1" t="s">
        <v>197</v>
      </c>
    </row>
    <row r="27" spans="1:4" x14ac:dyDescent="0.25">
      <c r="A27" s="16" t="s">
        <v>351</v>
      </c>
      <c r="B27" s="318" t="s">
        <v>352</v>
      </c>
      <c r="C27" s="1" t="s">
        <v>151</v>
      </c>
      <c r="D27" s="1" t="s">
        <v>197</v>
      </c>
    </row>
    <row r="28" spans="1:4" x14ac:dyDescent="0.25">
      <c r="A28" s="1" t="s">
        <v>361</v>
      </c>
      <c r="B28" s="1" t="s">
        <v>499</v>
      </c>
      <c r="C28" s="1" t="s">
        <v>151</v>
      </c>
      <c r="D28" s="1" t="s">
        <v>197</v>
      </c>
    </row>
    <row r="29" spans="1:4" ht="12" thickBot="1" x14ac:dyDescent="0.3">
      <c r="A29" s="256" t="s">
        <v>375</v>
      </c>
      <c r="B29" s="256" t="s">
        <v>376</v>
      </c>
      <c r="C29" s="256" t="s">
        <v>151</v>
      </c>
      <c r="D29" s="256" t="s">
        <v>197</v>
      </c>
    </row>
    <row r="30" spans="1:4" x14ac:dyDescent="0.25">
      <c r="A30" s="289"/>
      <c r="B30" s="290" t="s">
        <v>385</v>
      </c>
      <c r="C30" s="290" t="s">
        <v>71</v>
      </c>
      <c r="D30" s="243"/>
    </row>
    <row r="31" spans="1:4" x14ac:dyDescent="0.25">
      <c r="A31" s="242"/>
      <c r="B31" s="243" t="s">
        <v>386</v>
      </c>
      <c r="C31" s="243" t="s">
        <v>71</v>
      </c>
      <c r="D31" s="243" t="s">
        <v>111</v>
      </c>
    </row>
    <row r="32" spans="1:4" x14ac:dyDescent="0.25">
      <c r="A32" s="242"/>
      <c r="B32" s="243" t="s">
        <v>388</v>
      </c>
      <c r="C32" s="243" t="s">
        <v>71</v>
      </c>
      <c r="D32" s="243" t="s">
        <v>111</v>
      </c>
    </row>
    <row r="33" spans="1:4" x14ac:dyDescent="0.25">
      <c r="A33" s="242"/>
      <c r="B33" s="243" t="s">
        <v>468</v>
      </c>
      <c r="C33" s="243" t="s">
        <v>71</v>
      </c>
      <c r="D33" s="243" t="s">
        <v>111</v>
      </c>
    </row>
    <row r="34" spans="1:4" x14ac:dyDescent="0.25">
      <c r="A34" s="324"/>
      <c r="B34" s="243" t="s">
        <v>455</v>
      </c>
      <c r="C34" s="243" t="s">
        <v>71</v>
      </c>
      <c r="D34" s="243" t="s">
        <v>197</v>
      </c>
    </row>
  </sheetData>
  <mergeCells count="2">
    <mergeCell ref="A1:A3"/>
    <mergeCell ref="C1:C2"/>
  </mergeCells>
  <conditionalFormatting sqref="A1 B2">
    <cfRule type="containsText" dxfId="4" priority="7" operator="containsText" text="Geen gegevens">
      <formula>NOT(ISERROR(SEARCH("Geen gegevens",A1)))</formula>
    </cfRule>
  </conditionalFormatting>
  <conditionalFormatting sqref="A4:D18">
    <cfRule type="containsText" dxfId="3" priority="1" operator="containsText" text="Geen gegevens">
      <formula>NOT(ISERROR(SEARCH("Geen gegevens",A4)))</formula>
    </cfRule>
  </conditionalFormatting>
  <conditionalFormatting sqref="A20:D26">
    <cfRule type="containsText" dxfId="2" priority="4" operator="containsText" text="Geen gegevens">
      <formula>NOT(ISERROR(SEARCH("Geen gegevens",A20)))</formula>
    </cfRule>
  </conditionalFormatting>
  <conditionalFormatting sqref="B30:D34">
    <cfRule type="containsText" dxfId="1" priority="2" operator="containsText" text="Geen gegevens">
      <formula>NOT(ISERROR(SEARCH("Geen gegevens",B30)))</formula>
    </cfRule>
  </conditionalFormatting>
  <conditionalFormatting sqref="C1:D1">
    <cfRule type="containsText" dxfId="0" priority="5" operator="containsText" text="Geen gegevens">
      <formula>NOT(ISERROR(SEARCH("Geen gegevens",C1)))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6D56A7865C58A149A83C55730CE7EA1800E0E6391B3F2A7E4294E271CF0DFA8141" ma:contentTypeVersion="21" ma:contentTypeDescription="Een nieuw document maken." ma:contentTypeScope="" ma:versionID="ffc1c4c5b9b76b506d006b1ad6cc1878">
  <xsd:schema xmlns:xsd="http://www.w3.org/2001/XMLSchema" xmlns:xs="http://www.w3.org/2001/XMLSchema" xmlns:p="http://schemas.microsoft.com/office/2006/metadata/properties" xmlns:ns1="http://schemas.microsoft.com/sharepoint/v3" xmlns:ns2="cb665cb2-4c1b-4338-95f1-4dd7cd771ce0" xmlns:ns3="f1e000c1-7a4a-45c3-a548-f02650fed173" targetNamespace="http://schemas.microsoft.com/office/2006/metadata/properties" ma:root="true" ma:fieldsID="98518bdb0f609f4854d7c04780e3d6b5" ns1:_="" ns2:_="" ns3:_="">
    <xsd:import namespace="http://schemas.microsoft.com/sharepoint/v3"/>
    <xsd:import namespace="cb665cb2-4c1b-4338-95f1-4dd7cd771ce0"/>
    <xsd:import namespace="f1e000c1-7a4a-45c3-a548-f02650fed173"/>
    <xsd:element name="properties">
      <xsd:complexType>
        <xsd:sequence>
          <xsd:element name="documentManagement">
            <xsd:complexType>
              <xsd:all>
                <xsd:element ref="ns2:Connect-DossierId" minOccurs="0"/>
                <xsd:element ref="ns2:Connect-Subtitel" minOccurs="0"/>
                <xsd:element ref="ns2:Connect-Toelichting" minOccurs="0"/>
                <xsd:element ref="ns2:Connect-Status"/>
                <xsd:element ref="ns2:Connect-Auteur" minOccurs="0"/>
                <xsd:element ref="ns2:Connect-AuteurExtern" minOccurs="0"/>
                <xsd:element ref="ns2:Connect-Ondertekenaar" minOccurs="0"/>
                <xsd:element ref="ns2:Connect-Archiefwaardig"/>
                <xsd:element ref="ns2:Connect-ManagerProjectbeheersing" minOccurs="0"/>
                <xsd:element ref="ns2:Connect-Contractmanager" minOccurs="0"/>
                <xsd:element ref="ns2:Connect-TechnischManager" minOccurs="0"/>
                <xsd:element ref="ns2:Connect-Omgevingsmanager" minOccurs="0"/>
                <xsd:element ref="ns2:e28f84c711554a75a94a2dfe3a3bea15" minOccurs="0"/>
                <xsd:element ref="ns2:ka142704ec404179bc6dc96ce8d3373c" minOccurs="0"/>
                <xsd:element ref="ns2:TaxCatchAll" minOccurs="0"/>
                <xsd:element ref="ns2:md4a5e6ab761404298864f0be17ffc0c" minOccurs="0"/>
                <xsd:element ref="ns2:TaxKeywordTaxHTField" minOccurs="0"/>
                <xsd:element ref="ns2:TaxCatchAllLabel" minOccurs="0"/>
                <xsd:element ref="ns2:j4385b9e35ef42c5bc2f4b49e945d3d0" minOccurs="0"/>
                <xsd:element ref="ns2:jbd8c863d0e84969b217bbeafdb75459" minOccurs="0"/>
                <xsd:element ref="ns2:d38b446f7b294aa48a544e5738eab49c" minOccurs="0"/>
                <xsd:element ref="ns1:UR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36" nillable="true" ma:displayName="URL" ma:hidden="true" ma:internalName="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DossierId" ma:index="1" nillable="true" ma:displayName="Dossier Id" ma:internalName="Connect_x002d_DossierId" ma:readOnly="false">
      <xsd:simpleType>
        <xsd:restriction base="dms:Text">
          <xsd:maxLength value="255"/>
        </xsd:restriction>
      </xsd:simpleType>
    </xsd:element>
    <xsd:element name="Connect-Subtitel" ma:index="4" nillable="true" ma:displayName="Subtitel" ma:internalName="Connect_x002d_Subtitel" ma:readOnly="false">
      <xsd:simpleType>
        <xsd:restriction base="dms:Text">
          <xsd:maxLength value="255"/>
        </xsd:restriction>
      </xsd:simpleType>
    </xsd:element>
    <xsd:element name="Connect-Toelichting" ma:index="5" nillable="true" ma:displayName="Toelichting" ma:internalName="Connect_x002d_Toelichting" ma:readOnly="false">
      <xsd:simpleType>
        <xsd:restriction base="dms:Note"/>
      </xsd:simpleType>
    </xsd:element>
    <xsd:element name="Connect-Status" ma:index="7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uteur" ma:index="10" nillable="true" ma:displayName="Auteur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11" nillable="true" ma:displayName="Auteur Extern" ma:internalName="Connect_x002d_AuteurExtern" ma:readOnly="false">
      <xsd:simpleType>
        <xsd:restriction base="dms:Text">
          <xsd:maxLength value="255"/>
        </xsd:restriction>
      </xsd:simpleType>
    </xsd:element>
    <xsd:element name="Connect-Ondertekenaar" ma:index="12" nillable="true" ma:displayName="Ondertekenaar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13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ManagerProjectbeheersing" ma:index="14" nillable="true" ma:displayName="Manager Projectbeheersing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15" nillable="true" ma:displayName="Contractmanager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16" nillable="true" ma:displayName="Technisch Manager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17" nillable="true" ma:displayName="Omgevingsmanager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28f84c711554a75a94a2dfe3a3bea15" ma:index="21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4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92617f5a-46e2-414a-bedc-13929edc78c1}" ma:internalName="TaxCatchAll" ma:readOnly="false" ma:showField="CatchAllData" ma:web="f1e000c1-7a4a-45c3-a548-f02650fed1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d4a5e6ab761404298864f0be17ffc0c" ma:index="28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9" nillable="true" ma:taxonomy="true" ma:internalName="TaxKeywordTaxHTField" ma:taxonomyFieldName="TaxKeyword" ma:displayName="Ondernemingstrefwoorden" ma:readOnly="false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32" nillable="true" ma:displayName="Taxonomy Catch All Column1" ma:hidden="true" ma:list="{92617f5a-46e2-414a-bedc-13929edc78c1}" ma:internalName="TaxCatchAllLabel" ma:readOnly="true" ma:showField="CatchAllDataLabel" ma:web="f1e000c1-7a4a-45c3-a548-f02650fed1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4385b9e35ef42c5bc2f4b49e945d3d0" ma:index="33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bd8c863d0e84969b217bbeafdb75459" ma:index="34" nillable="true" ma:taxonomy="true" ma:internalName="jbd8c863d0e84969b217bbeafdb75459" ma:taxonomyFieldName="Connect_x002d_Vertrouwelijkheid" ma:displayName="Vertrouwelijkheid" ma:readOnly="false" ma:default="1;#RWS Bedrijfsvertrouwelijk/geen|1523f3d8-a3f5-4033-a4d4-a04bf7d6d8cc" ma:fieldId="{3bd8c863-d0e8-4969-b217-bbeafdb75459}" ma:sspId="ae033921-439f-46ba-b586-0b8c8775f769" ma:termSetId="91227f9e-dc3b-4a5d-b701-63dd232956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8b446f7b294aa48a544e5738eab49c" ma:index="35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000c1-7a4a-45c3-a548-f02650fed173" elementFormDefault="qualified">
    <xsd:import namespace="http://schemas.microsoft.com/office/2006/documentManagement/types"/>
    <xsd:import namespace="http://schemas.microsoft.com/office/infopath/2007/PartnerControls"/>
    <xsd:element name="_dlc_DocId" ma:index="3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38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9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?mso-contentType ?>
<SharedContentType xmlns="Microsoft.SharePoint.Taxonomy.ContentTypeSync" SourceId="ae033921-439f-46ba-b586-0b8c8775f769" ContentTypeId="0x0101006D56A7865C58A149A83C55730CE7EA18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bd8c863d0e84969b217bbeafdb75459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jbd8c863d0e84969b217bbeafdb75459>
    <_dlc_DocId xmlns="f1e000c1-7a4a-45c3-a548-f02650fed173">CON00-2085862795-336</_dlc_DocId>
    <TaxCatchAll xmlns="cb665cb2-4c1b-4338-95f1-4dd7cd771ce0">
      <Value>22</Value>
      <Value>1</Value>
    </TaxCatchAll>
    <_dlc_DocIdUrl xmlns="f1e000c1-7a4a-45c3-a548-f02650fed173">
      <Url>https://connect.sp02.rws.nl/sites/con0000026/_layouts/15/DocIdRedir.aspx?ID=CON00-2085862795-336</Url>
      <Description>CON00-2085862795-336</Description>
    </_dlc_DocIdUrl>
    <Connect-Status xmlns="cb665cb2-4c1b-4338-95f1-4dd7cd771ce0">Definitief</Connect-Status>
    <j4385b9e35ef42c5bc2f4b49e945d3d0 xmlns="cb665cb2-4c1b-4338-95f1-4dd7cd771ce0">
      <Terms xmlns="http://schemas.microsoft.com/office/infopath/2007/PartnerControls"/>
    </j4385b9e35ef42c5bc2f4b49e945d3d0>
    <Connect-Toelichting xmlns="cb665cb2-4c1b-4338-95f1-4dd7cd771ce0" xsi:nil="true"/>
    <Connect-Ondertekenaar xmlns="cb665cb2-4c1b-4338-95f1-4dd7cd771ce0">
      <UserInfo>
        <DisplayName/>
        <AccountId xsi:nil="true"/>
        <AccountType/>
      </UserInfo>
    </Connect-Ondertekenaar>
    <Connect-Contractmanager xmlns="cb665cb2-4c1b-4338-95f1-4dd7cd771ce0">
      <UserInfo>
        <DisplayName/>
        <AccountId xsi:nil="true"/>
        <AccountType/>
      </UserInfo>
    </Connect-Contractmanager>
    <Connect-Subtitel xmlns="cb665cb2-4c1b-4338-95f1-4dd7cd771ce0" xsi:nil="true"/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Connect-AuteurExtern xmlns="cb665cb2-4c1b-4338-95f1-4dd7cd771ce0" xsi:nil="true"/>
    <Connect-TechnischManager xmlns="cb665cb2-4c1b-4338-95f1-4dd7cd771ce0">
      <UserInfo>
        <DisplayName/>
        <AccountId xsi:nil="true"/>
        <AccountType/>
      </UserInfo>
    </Connect-TechnischManager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Formulier</TermName>
          <TermId xmlns="http://schemas.microsoft.com/office/infopath/2007/PartnerControls">586231be-cbc3-430c-a3c0-2ac9a76a4dc8</TermId>
        </TermInfo>
      </Terms>
    </ka142704ec404179bc6dc96ce8d3373c>
    <URL xmlns="http://schemas.microsoft.com/sharepoint/v3">
      <Url xsi:nil="true"/>
      <Description xsi:nil="true"/>
    </URL>
    <Connect-DossierId xmlns="cb665cb2-4c1b-4338-95f1-4dd7cd771ce0" xsi:nil="true"/>
    <Connect-Archiefwaardig xmlns="cb665cb2-4c1b-4338-95f1-4dd7cd771ce0">Ja</Connect-Archiefwaardig>
    <Connect-ManagerProjectbeheersing xmlns="cb665cb2-4c1b-4338-95f1-4dd7cd771ce0">
      <UserInfo>
        <DisplayName/>
        <AccountId xsi:nil="true"/>
        <AccountType/>
      </UserInfo>
    </Connect-ManagerProjectbeheersing>
    <Connect-Omgevingsmanager xmlns="cb665cb2-4c1b-4338-95f1-4dd7cd771ce0">
      <UserInfo>
        <DisplayName/>
        <AccountId xsi:nil="true"/>
        <AccountType/>
      </UserInfo>
    </Connect-Omgevingsmanager>
    <Connect-Auteur xmlns="cb665cb2-4c1b-4338-95f1-4dd7cd771ce0">
      <UserInfo>
        <DisplayName/>
        <AccountId xsi:nil="true"/>
        <AccountType/>
      </UserInfo>
    </Connect-Auteur>
  </documentManagement>
</p:properties>
</file>

<file path=customXml/itemProps1.xml><?xml version="1.0" encoding="utf-8"?>
<ds:datastoreItem xmlns:ds="http://schemas.openxmlformats.org/officeDocument/2006/customXml" ds:itemID="{885F68E9-31C5-42DB-8D61-1A83A9B86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665cb2-4c1b-4338-95f1-4dd7cd771ce0"/>
    <ds:schemaRef ds:uri="f1e000c1-7a4a-45c3-a548-f02650fed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306DF-6190-495F-8A3C-D9F91A5EAE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4D7397-0361-4114-8CB3-B7988FB99C2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5CEFB6E2-169E-4BDD-A213-6F8ABC17AF77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CCBD291B-33E9-4558-9A20-9FB01727271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cb665cb2-4c1b-4338-95f1-4dd7cd771ce0"/>
    <ds:schemaRef ds:uri="http://purl.org/dc/terms/"/>
    <ds:schemaRef ds:uri="http://schemas.openxmlformats.org/package/2006/metadata/core-properties"/>
    <ds:schemaRef ds:uri="f1e000c1-7a4a-45c3-a548-f02650fed17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4</vt:i4>
      </vt:variant>
    </vt:vector>
  </HeadingPairs>
  <TitlesOfParts>
    <vt:vector size="10" baseType="lpstr">
      <vt:lpstr>2023-2026</vt:lpstr>
      <vt:lpstr>revisie</vt:lpstr>
      <vt:lpstr>perioden</vt:lpstr>
      <vt:lpstr>HDC BNBO+W</vt:lpstr>
      <vt:lpstr>optie</vt:lpstr>
      <vt:lpstr>bruggenlijst</vt:lpstr>
      <vt:lpstr>'2023-2026'!Afdrukbereik</vt:lpstr>
      <vt:lpstr>optie!Afdrukbereik</vt:lpstr>
      <vt:lpstr>'2023-2026'!Afdruktitels</vt:lpstr>
      <vt:lpstr>optie!Afdruktitels</vt:lpstr>
    </vt:vector>
  </TitlesOfParts>
  <Manager/>
  <Company>Rijkswaterstaat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Jager, Anne de (GPO)</dc:creator>
  <cp:keywords/>
  <dc:description/>
  <cp:lastModifiedBy>Schaareman, Arjan (GPO)</cp:lastModifiedBy>
  <cp:revision/>
  <dcterms:created xsi:type="dcterms:W3CDTF">2019-04-05T11:15:48Z</dcterms:created>
  <dcterms:modified xsi:type="dcterms:W3CDTF">2025-04-23T11:19:12Z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RISK scopelijst 2023-2026 revisie 2 dd 20221025.xlsx</vt:lpwstr>
  </property>
  <property fmtid="{D5CDD505-2E9C-101B-9397-08002B2CF9AE}" pid="3" name="ContentTypeId">
    <vt:lpwstr>0x0101006D56A7865C58A149A83C55730CE7EA1800E0E6391B3F2A7E4294E271CF0DFA8141</vt:lpwstr>
  </property>
  <property fmtid="{D5CDD505-2E9C-101B-9397-08002B2CF9AE}" pid="4" name="_dlc_DocIdItemGuid">
    <vt:lpwstr>4dda3288-3c85-41e4-b7bc-8761388b173a</vt:lpwstr>
  </property>
  <property fmtid="{D5CDD505-2E9C-101B-9397-08002B2CF9AE}" pid="5" name="TaxKeyword">
    <vt:lpwstr/>
  </property>
  <property fmtid="{D5CDD505-2E9C-101B-9397-08002B2CF9AE}" pid="6" name="Connect-Vertrouwelijkheid">
    <vt:lpwstr>1;#RWS Bedrijfsvertrouwelijk/geen|1523f3d8-a3f5-4033-a4d4-a04bf7d6d8cc</vt:lpwstr>
  </property>
  <property fmtid="{D5CDD505-2E9C-101B-9397-08002B2CF9AE}" pid="7" name="Connect-Documenttype">
    <vt:lpwstr>22;#Formulier|586231be-cbc3-430c-a3c0-2ac9a76a4dc8</vt:lpwstr>
  </property>
  <property fmtid="{D5CDD505-2E9C-101B-9397-08002B2CF9AE}" pid="8" name="Connect-SEfase">
    <vt:lpwstr/>
  </property>
  <property fmtid="{D5CDD505-2E9C-101B-9397-08002B2CF9AE}" pid="9" name="Connect-Organisatie">
    <vt:lpwstr/>
  </property>
  <property fmtid="{D5CDD505-2E9C-101B-9397-08002B2CF9AE}" pid="10" name="Connect-Organisatieonderdeel">
    <vt:lpwstr/>
  </property>
  <property fmtid="{D5CDD505-2E9C-101B-9397-08002B2CF9AE}" pid="11" name="mf6f48d2ac1943c283ed42563d4d533a">
    <vt:lpwstr/>
  </property>
  <property fmtid="{D5CDD505-2E9C-101B-9397-08002B2CF9AE}" pid="12" name="Connect-IPMrol">
    <vt:lpwstr/>
  </property>
  <property fmtid="{D5CDD505-2E9C-101B-9397-08002B2CF9AE}" pid="13" name="Connect-Classificatiecode">
    <vt:lpwstr/>
  </property>
  <property fmtid="{D5CDD505-2E9C-101B-9397-08002B2CF9AE}" pid="14" name="Connect-Activiteit">
    <vt:lpwstr/>
  </property>
  <property fmtid="{D5CDD505-2E9C-101B-9397-08002B2CF9AE}" pid="15" name="j7965235a8fd41fb89d2a664ecf0f7a1">
    <vt:lpwstr/>
  </property>
</Properties>
</file>